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firstSheet="1" activeTab="4"/>
  </bookViews>
  <sheets>
    <sheet name="Pokyny pro vyplnění" sheetId="11" r:id="rId1"/>
    <sheet name="Stavba" sheetId="1" r:id="rId2"/>
    <sheet name="VzorPolozky" sheetId="10" state="hidden" r:id="rId3"/>
    <sheet name="OVN OVN Naklady" sheetId="12" r:id="rId4"/>
    <sheet name="SO-01 D.1 Pol" sheetId="13" r:id="rId5"/>
    <sheet name="SO-01 D.1.4 Pol" sheetId="14" r:id="rId6"/>
    <sheet name="SO-02 D.2 Pol" sheetId="15" r:id="rId7"/>
    <sheet name="SO-02 D.2.3 Pol" sheetId="16" r:id="rId8"/>
    <sheet name="SO-02 D.2.4 Pol" sheetId="17" r:id="rId9"/>
    <sheet name="SO-02 D.2.5 Pol" sheetId="18" r:id="rId10"/>
  </sheets>
  <externalReferences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'OVN OVN Naklady'!$1:$7</definedName>
    <definedName name="_xlnm.Print_Titles" localSheetId="4">'SO-01 D.1 Pol'!$1:$7</definedName>
    <definedName name="_xlnm.Print_Titles" localSheetId="5">'SO-01 D.1.4 Pol'!$1:$7</definedName>
    <definedName name="_xlnm.Print_Titles" localSheetId="6">'SO-02 D.2 Pol'!$1:$7</definedName>
    <definedName name="_xlnm.Print_Titles" localSheetId="7">'SO-02 D.2.3 Pol'!$1:$7</definedName>
    <definedName name="_xlnm.Print_Titles" localSheetId="8">'SO-02 D.2.4 Pol'!$1:$7</definedName>
    <definedName name="_xlnm.Print_Titles" localSheetId="9">'SO-02 D.2.5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'OVN OVN Naklady'!$A$1:$X$31</definedName>
    <definedName name="_xlnm.Print_Area" localSheetId="4">'SO-01 D.1 Pol'!$A$1:$X$796</definedName>
    <definedName name="_xlnm.Print_Area" localSheetId="5">'SO-01 D.1.4 Pol'!$A$1:$X$83</definedName>
    <definedName name="_xlnm.Print_Area" localSheetId="6">'SO-02 D.2 Pol'!$A$1:$X$128</definedName>
    <definedName name="_xlnm.Print_Area" localSheetId="7">'SO-02 D.2.3 Pol'!$A$1:$X$146</definedName>
    <definedName name="_xlnm.Print_Area" localSheetId="8">'SO-02 D.2.4 Pol'!$A$1:$X$145</definedName>
    <definedName name="_xlnm.Print_Area" localSheetId="9">'SO-02 D.2.5 Pol'!$A$1:$X$56</definedName>
    <definedName name="_xlnm.Print_Area" localSheetId="1">Stavba!$A$1:$J$120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9" i="1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46" i="18"/>
  <c r="G9"/>
  <c r="M9" s="1"/>
  <c r="I9"/>
  <c r="I8" s="1"/>
  <c r="K9"/>
  <c r="K8" s="1"/>
  <c r="O9"/>
  <c r="Q9"/>
  <c r="Q8" s="1"/>
  <c r="V9"/>
  <c r="V8" s="1"/>
  <c r="G10"/>
  <c r="I10"/>
  <c r="K10"/>
  <c r="M10"/>
  <c r="O10"/>
  <c r="Q10"/>
  <c r="V10"/>
  <c r="G11"/>
  <c r="I11"/>
  <c r="K11"/>
  <c r="M11"/>
  <c r="O11"/>
  <c r="Q11"/>
  <c r="V11"/>
  <c r="G12"/>
  <c r="G8" s="1"/>
  <c r="I12"/>
  <c r="K12"/>
  <c r="O12"/>
  <c r="O8" s="1"/>
  <c r="Q12"/>
  <c r="V12"/>
  <c r="G13"/>
  <c r="M13" s="1"/>
  <c r="I13"/>
  <c r="K13"/>
  <c r="O13"/>
  <c r="Q13"/>
  <c r="V13"/>
  <c r="G14"/>
  <c r="I14"/>
  <c r="K14"/>
  <c r="M14"/>
  <c r="O14"/>
  <c r="Q14"/>
  <c r="V14"/>
  <c r="G15"/>
  <c r="I15"/>
  <c r="K15"/>
  <c r="M15"/>
  <c r="O15"/>
  <c r="Q15"/>
  <c r="V15"/>
  <c r="G16"/>
  <c r="M16" s="1"/>
  <c r="I16"/>
  <c r="K16"/>
  <c r="O16"/>
  <c r="Q16"/>
  <c r="V16"/>
  <c r="G18"/>
  <c r="M18" s="1"/>
  <c r="I18"/>
  <c r="I17" s="1"/>
  <c r="K18"/>
  <c r="K17" s="1"/>
  <c r="O18"/>
  <c r="Q18"/>
  <c r="Q17" s="1"/>
  <c r="V18"/>
  <c r="V17" s="1"/>
  <c r="G19"/>
  <c r="I19"/>
  <c r="K19"/>
  <c r="M19"/>
  <c r="O19"/>
  <c r="Q19"/>
  <c r="V19"/>
  <c r="G20"/>
  <c r="G17" s="1"/>
  <c r="I20"/>
  <c r="K20"/>
  <c r="O20"/>
  <c r="O17" s="1"/>
  <c r="Q20"/>
  <c r="V20"/>
  <c r="G21"/>
  <c r="M21" s="1"/>
  <c r="I21"/>
  <c r="K21"/>
  <c r="O21"/>
  <c r="Q21"/>
  <c r="V21"/>
  <c r="G22"/>
  <c r="M22" s="1"/>
  <c r="I22"/>
  <c r="K22"/>
  <c r="O22"/>
  <c r="Q22"/>
  <c r="V22"/>
  <c r="G23"/>
  <c r="I23"/>
  <c r="K23"/>
  <c r="M23"/>
  <c r="O23"/>
  <c r="Q23"/>
  <c r="V23"/>
  <c r="G24"/>
  <c r="M24" s="1"/>
  <c r="I24"/>
  <c r="K24"/>
  <c r="O24"/>
  <c r="Q24"/>
  <c r="V24"/>
  <c r="G25"/>
  <c r="M25" s="1"/>
  <c r="I25"/>
  <c r="K25"/>
  <c r="O25"/>
  <c r="Q25"/>
  <c r="V25"/>
  <c r="G26"/>
  <c r="M26" s="1"/>
  <c r="I26"/>
  <c r="K26"/>
  <c r="O26"/>
  <c r="Q26"/>
  <c r="V26"/>
  <c r="G27"/>
  <c r="I27"/>
  <c r="K27"/>
  <c r="M27"/>
  <c r="O27"/>
  <c r="Q27"/>
  <c r="V27"/>
  <c r="G28"/>
  <c r="M28" s="1"/>
  <c r="I28"/>
  <c r="K28"/>
  <c r="O28"/>
  <c r="Q28"/>
  <c r="V28"/>
  <c r="G29"/>
  <c r="M29" s="1"/>
  <c r="I29"/>
  <c r="K29"/>
  <c r="O29"/>
  <c r="Q29"/>
  <c r="V29"/>
  <c r="G30"/>
  <c r="M30" s="1"/>
  <c r="I30"/>
  <c r="K30"/>
  <c r="O30"/>
  <c r="Q30"/>
  <c r="V30"/>
  <c r="G31"/>
  <c r="I31"/>
  <c r="K31"/>
  <c r="M31"/>
  <c r="O31"/>
  <c r="Q31"/>
  <c r="V31"/>
  <c r="G32"/>
  <c r="M32" s="1"/>
  <c r="I32"/>
  <c r="K32"/>
  <c r="O32"/>
  <c r="Q32"/>
  <c r="V32"/>
  <c r="G33"/>
  <c r="M33" s="1"/>
  <c r="I33"/>
  <c r="K33"/>
  <c r="O33"/>
  <c r="Q33"/>
  <c r="V33"/>
  <c r="G34"/>
  <c r="I34"/>
  <c r="K34"/>
  <c r="M34"/>
  <c r="O34"/>
  <c r="Q34"/>
  <c r="V34"/>
  <c r="G35"/>
  <c r="I35"/>
  <c r="K35"/>
  <c r="M35"/>
  <c r="O35"/>
  <c r="Q35"/>
  <c r="V35"/>
  <c r="G36"/>
  <c r="M36" s="1"/>
  <c r="I36"/>
  <c r="K36"/>
  <c r="O36"/>
  <c r="Q36"/>
  <c r="V36"/>
  <c r="G37"/>
  <c r="M37" s="1"/>
  <c r="I37"/>
  <c r="K37"/>
  <c r="O37"/>
  <c r="Q37"/>
  <c r="V37"/>
  <c r="G38"/>
  <c r="K38"/>
  <c r="O38"/>
  <c r="V38"/>
  <c r="G39"/>
  <c r="I39"/>
  <c r="I38" s="1"/>
  <c r="K39"/>
  <c r="M39"/>
  <c r="M38" s="1"/>
  <c r="O39"/>
  <c r="Q39"/>
  <c r="Q38" s="1"/>
  <c r="V39"/>
  <c r="G41"/>
  <c r="I41"/>
  <c r="I40" s="1"/>
  <c r="K41"/>
  <c r="M41"/>
  <c r="O41"/>
  <c r="Q41"/>
  <c r="Q40" s="1"/>
  <c r="V41"/>
  <c r="G42"/>
  <c r="M42" s="1"/>
  <c r="I42"/>
  <c r="K42"/>
  <c r="K40" s="1"/>
  <c r="O42"/>
  <c r="Q42"/>
  <c r="V42"/>
  <c r="V40" s="1"/>
  <c r="G43"/>
  <c r="I43"/>
  <c r="K43"/>
  <c r="M43"/>
  <c r="O43"/>
  <c r="Q43"/>
  <c r="V43"/>
  <c r="G44"/>
  <c r="G40" s="1"/>
  <c r="I44"/>
  <c r="K44"/>
  <c r="O44"/>
  <c r="O40" s="1"/>
  <c r="Q44"/>
  <c r="V44"/>
  <c r="AE46"/>
  <c r="AF46"/>
  <c r="G135" i="17"/>
  <c r="G9"/>
  <c r="M9" s="1"/>
  <c r="I9"/>
  <c r="I8" s="1"/>
  <c r="K9"/>
  <c r="K8" s="1"/>
  <c r="O9"/>
  <c r="Q9"/>
  <c r="Q8" s="1"/>
  <c r="V9"/>
  <c r="V8" s="1"/>
  <c r="G10"/>
  <c r="I10"/>
  <c r="K10"/>
  <c r="M10"/>
  <c r="O10"/>
  <c r="Q10"/>
  <c r="V10"/>
  <c r="G11"/>
  <c r="I11"/>
  <c r="K11"/>
  <c r="M11"/>
  <c r="O11"/>
  <c r="Q11"/>
  <c r="V11"/>
  <c r="G12"/>
  <c r="G8" s="1"/>
  <c r="I12"/>
  <c r="K12"/>
  <c r="O12"/>
  <c r="O8" s="1"/>
  <c r="Q12"/>
  <c r="V12"/>
  <c r="G13"/>
  <c r="I13"/>
  <c r="K13"/>
  <c r="M13"/>
  <c r="O13"/>
  <c r="Q13"/>
  <c r="V13"/>
  <c r="G14"/>
  <c r="M14" s="1"/>
  <c r="I14"/>
  <c r="K14"/>
  <c r="O14"/>
  <c r="Q14"/>
  <c r="V14"/>
  <c r="G16"/>
  <c r="G15" s="1"/>
  <c r="I16"/>
  <c r="I15" s="1"/>
  <c r="K16"/>
  <c r="K15" s="1"/>
  <c r="O16"/>
  <c r="O15" s="1"/>
  <c r="Q16"/>
  <c r="Q15" s="1"/>
  <c r="V16"/>
  <c r="V15" s="1"/>
  <c r="G17"/>
  <c r="I17"/>
  <c r="K17"/>
  <c r="M17"/>
  <c r="O17"/>
  <c r="Q17"/>
  <c r="V17"/>
  <c r="G18"/>
  <c r="I18"/>
  <c r="K18"/>
  <c r="M18"/>
  <c r="O18"/>
  <c r="Q18"/>
  <c r="V18"/>
  <c r="G19"/>
  <c r="I19"/>
  <c r="K19"/>
  <c r="M19"/>
  <c r="O19"/>
  <c r="Q19"/>
  <c r="V19"/>
  <c r="G20"/>
  <c r="M20" s="1"/>
  <c r="I20"/>
  <c r="K20"/>
  <c r="O20"/>
  <c r="Q20"/>
  <c r="V20"/>
  <c r="G22"/>
  <c r="I22"/>
  <c r="K22"/>
  <c r="K21" s="1"/>
  <c r="M22"/>
  <c r="M21" s="1"/>
  <c r="O22"/>
  <c r="Q22"/>
  <c r="V22"/>
  <c r="V21" s="1"/>
  <c r="G23"/>
  <c r="G21" s="1"/>
  <c r="I23"/>
  <c r="K23"/>
  <c r="M23"/>
  <c r="O23"/>
  <c r="O21" s="1"/>
  <c r="Q23"/>
  <c r="V23"/>
  <c r="G24"/>
  <c r="M24" s="1"/>
  <c r="I24"/>
  <c r="K24"/>
  <c r="O24"/>
  <c r="Q24"/>
  <c r="V24"/>
  <c r="G25"/>
  <c r="M25" s="1"/>
  <c r="I25"/>
  <c r="I21" s="1"/>
  <c r="K25"/>
  <c r="O25"/>
  <c r="Q25"/>
  <c r="Q21" s="1"/>
  <c r="V25"/>
  <c r="G26"/>
  <c r="I26"/>
  <c r="K26"/>
  <c r="M26"/>
  <c r="O26"/>
  <c r="Q26"/>
  <c r="V26"/>
  <c r="G27"/>
  <c r="I27"/>
  <c r="K27"/>
  <c r="M27"/>
  <c r="O27"/>
  <c r="Q27"/>
  <c r="V27"/>
  <c r="G28"/>
  <c r="M28" s="1"/>
  <c r="I28"/>
  <c r="K28"/>
  <c r="O28"/>
  <c r="Q28"/>
  <c r="V28"/>
  <c r="G29"/>
  <c r="M29" s="1"/>
  <c r="I29"/>
  <c r="K29"/>
  <c r="O29"/>
  <c r="Q29"/>
  <c r="V29"/>
  <c r="G30"/>
  <c r="I30"/>
  <c r="K30"/>
  <c r="M30"/>
  <c r="O30"/>
  <c r="Q30"/>
  <c r="V30"/>
  <c r="G31"/>
  <c r="I31"/>
  <c r="K31"/>
  <c r="M31"/>
  <c r="O31"/>
  <c r="Q31"/>
  <c r="V31"/>
  <c r="G32"/>
  <c r="M32" s="1"/>
  <c r="I32"/>
  <c r="K32"/>
  <c r="O32"/>
  <c r="Q32"/>
  <c r="V32"/>
  <c r="G33"/>
  <c r="M33" s="1"/>
  <c r="I33"/>
  <c r="K33"/>
  <c r="O33"/>
  <c r="Q33"/>
  <c r="V33"/>
  <c r="G34"/>
  <c r="I34"/>
  <c r="K34"/>
  <c r="M34"/>
  <c r="O34"/>
  <c r="Q34"/>
  <c r="V34"/>
  <c r="G35"/>
  <c r="I35"/>
  <c r="K35"/>
  <c r="M35"/>
  <c r="O35"/>
  <c r="Q35"/>
  <c r="V35"/>
  <c r="G36"/>
  <c r="M36" s="1"/>
  <c r="I36"/>
  <c r="K36"/>
  <c r="O36"/>
  <c r="Q36"/>
  <c r="V36"/>
  <c r="G37"/>
  <c r="M37" s="1"/>
  <c r="I37"/>
  <c r="K37"/>
  <c r="O37"/>
  <c r="Q37"/>
  <c r="V37"/>
  <c r="G38"/>
  <c r="I38"/>
  <c r="K38"/>
  <c r="M38"/>
  <c r="O38"/>
  <c r="Q38"/>
  <c r="V38"/>
  <c r="G39"/>
  <c r="I39"/>
  <c r="K39"/>
  <c r="M39"/>
  <c r="O39"/>
  <c r="Q39"/>
  <c r="V39"/>
  <c r="G40"/>
  <c r="M40" s="1"/>
  <c r="I40"/>
  <c r="K40"/>
  <c r="O40"/>
  <c r="Q40"/>
  <c r="V40"/>
  <c r="G41"/>
  <c r="M41" s="1"/>
  <c r="I41"/>
  <c r="K41"/>
  <c r="O41"/>
  <c r="Q41"/>
  <c r="V41"/>
  <c r="G42"/>
  <c r="I42"/>
  <c r="K42"/>
  <c r="M42"/>
  <c r="O42"/>
  <c r="Q42"/>
  <c r="V42"/>
  <c r="G43"/>
  <c r="I43"/>
  <c r="K43"/>
  <c r="M43"/>
  <c r="O43"/>
  <c r="Q43"/>
  <c r="V43"/>
  <c r="G44"/>
  <c r="M44" s="1"/>
  <c r="I44"/>
  <c r="K44"/>
  <c r="O44"/>
  <c r="Q44"/>
  <c r="V44"/>
  <c r="G45"/>
  <c r="M45" s="1"/>
  <c r="I45"/>
  <c r="K45"/>
  <c r="O45"/>
  <c r="Q45"/>
  <c r="V45"/>
  <c r="G46"/>
  <c r="I46"/>
  <c r="K46"/>
  <c r="M46"/>
  <c r="O46"/>
  <c r="Q46"/>
  <c r="V46"/>
  <c r="G48"/>
  <c r="G47" s="1"/>
  <c r="I48"/>
  <c r="I47" s="1"/>
  <c r="K48"/>
  <c r="O48"/>
  <c r="O47" s="1"/>
  <c r="Q48"/>
  <c r="Q47" s="1"/>
  <c r="V48"/>
  <c r="G49"/>
  <c r="M49" s="1"/>
  <c r="I49"/>
  <c r="K49"/>
  <c r="K47" s="1"/>
  <c r="O49"/>
  <c r="Q49"/>
  <c r="V49"/>
  <c r="V47" s="1"/>
  <c r="G50"/>
  <c r="I50"/>
  <c r="K50"/>
  <c r="M50"/>
  <c r="O50"/>
  <c r="Q50"/>
  <c r="V50"/>
  <c r="G51"/>
  <c r="I51"/>
  <c r="K51"/>
  <c r="M51"/>
  <c r="O51"/>
  <c r="Q51"/>
  <c r="V51"/>
  <c r="G52"/>
  <c r="M52" s="1"/>
  <c r="I52"/>
  <c r="K52"/>
  <c r="O52"/>
  <c r="Q52"/>
  <c r="V52"/>
  <c r="G53"/>
  <c r="M53" s="1"/>
  <c r="I53"/>
  <c r="K53"/>
  <c r="O53"/>
  <c r="Q53"/>
  <c r="V53"/>
  <c r="G54"/>
  <c r="I54"/>
  <c r="K54"/>
  <c r="M54"/>
  <c r="O54"/>
  <c r="Q54"/>
  <c r="V54"/>
  <c r="G55"/>
  <c r="I55"/>
  <c r="K55"/>
  <c r="M55"/>
  <c r="O55"/>
  <c r="Q55"/>
  <c r="V55"/>
  <c r="G56"/>
  <c r="M56" s="1"/>
  <c r="I56"/>
  <c r="K56"/>
  <c r="O56"/>
  <c r="Q56"/>
  <c r="V56"/>
  <c r="G57"/>
  <c r="M57" s="1"/>
  <c r="I57"/>
  <c r="K57"/>
  <c r="O57"/>
  <c r="Q57"/>
  <c r="V57"/>
  <c r="G58"/>
  <c r="I58"/>
  <c r="K58"/>
  <c r="M58"/>
  <c r="O58"/>
  <c r="Q58"/>
  <c r="V58"/>
  <c r="G59"/>
  <c r="I59"/>
  <c r="K59"/>
  <c r="M59"/>
  <c r="O59"/>
  <c r="Q59"/>
  <c r="V59"/>
  <c r="G60"/>
  <c r="M60" s="1"/>
  <c r="I60"/>
  <c r="K60"/>
  <c r="O60"/>
  <c r="Q60"/>
  <c r="V60"/>
  <c r="G61"/>
  <c r="M61" s="1"/>
  <c r="I61"/>
  <c r="K61"/>
  <c r="O61"/>
  <c r="Q61"/>
  <c r="V61"/>
  <c r="G62"/>
  <c r="I62"/>
  <c r="K62"/>
  <c r="M62"/>
  <c r="O62"/>
  <c r="Q62"/>
  <c r="V62"/>
  <c r="G63"/>
  <c r="I63"/>
  <c r="K63"/>
  <c r="M63"/>
  <c r="O63"/>
  <c r="Q63"/>
  <c r="V63"/>
  <c r="G64"/>
  <c r="M64" s="1"/>
  <c r="I64"/>
  <c r="K64"/>
  <c r="O64"/>
  <c r="Q64"/>
  <c r="V64"/>
  <c r="G65"/>
  <c r="M65" s="1"/>
  <c r="I65"/>
  <c r="K65"/>
  <c r="O65"/>
  <c r="Q65"/>
  <c r="V65"/>
  <c r="G66"/>
  <c r="I66"/>
  <c r="K66"/>
  <c r="M66"/>
  <c r="O66"/>
  <c r="Q66"/>
  <c r="V66"/>
  <c r="G67"/>
  <c r="I67"/>
  <c r="K67"/>
  <c r="M67"/>
  <c r="O67"/>
  <c r="Q67"/>
  <c r="V67"/>
  <c r="G68"/>
  <c r="M68" s="1"/>
  <c r="I68"/>
  <c r="K68"/>
  <c r="O68"/>
  <c r="Q68"/>
  <c r="V68"/>
  <c r="G69"/>
  <c r="M69" s="1"/>
  <c r="I69"/>
  <c r="K69"/>
  <c r="O69"/>
  <c r="Q69"/>
  <c r="V69"/>
  <c r="G70"/>
  <c r="I70"/>
  <c r="K70"/>
  <c r="M70"/>
  <c r="O70"/>
  <c r="Q70"/>
  <c r="V70"/>
  <c r="G71"/>
  <c r="I71"/>
  <c r="K71"/>
  <c r="M71"/>
  <c r="O71"/>
  <c r="Q71"/>
  <c r="V71"/>
  <c r="G72"/>
  <c r="M72" s="1"/>
  <c r="I72"/>
  <c r="K72"/>
  <c r="O72"/>
  <c r="Q72"/>
  <c r="V72"/>
  <c r="G73"/>
  <c r="M73" s="1"/>
  <c r="I73"/>
  <c r="K73"/>
  <c r="O73"/>
  <c r="Q73"/>
  <c r="V73"/>
  <c r="G74"/>
  <c r="I74"/>
  <c r="K74"/>
  <c r="M74"/>
  <c r="O74"/>
  <c r="Q74"/>
  <c r="V74"/>
  <c r="G75"/>
  <c r="O75"/>
  <c r="G76"/>
  <c r="M76" s="1"/>
  <c r="M75" s="1"/>
  <c r="I76"/>
  <c r="I75" s="1"/>
  <c r="K76"/>
  <c r="K75" s="1"/>
  <c r="O76"/>
  <c r="Q76"/>
  <c r="Q75" s="1"/>
  <c r="V76"/>
  <c r="V75" s="1"/>
  <c r="G77"/>
  <c r="M77" s="1"/>
  <c r="I77"/>
  <c r="K77"/>
  <c r="O77"/>
  <c r="Q77"/>
  <c r="V77"/>
  <c r="G78"/>
  <c r="I78"/>
  <c r="K78"/>
  <c r="M78"/>
  <c r="O78"/>
  <c r="Q78"/>
  <c r="V78"/>
  <c r="G80"/>
  <c r="M80" s="1"/>
  <c r="I80"/>
  <c r="I79" s="1"/>
  <c r="K80"/>
  <c r="K79" s="1"/>
  <c r="O80"/>
  <c r="Q80"/>
  <c r="Q79" s="1"/>
  <c r="V80"/>
  <c r="V79" s="1"/>
  <c r="G81"/>
  <c r="M81" s="1"/>
  <c r="I81"/>
  <c r="K81"/>
  <c r="O81"/>
  <c r="Q81"/>
  <c r="V81"/>
  <c r="G82"/>
  <c r="I82"/>
  <c r="K82"/>
  <c r="M82"/>
  <c r="O82"/>
  <c r="Q82"/>
  <c r="V82"/>
  <c r="G83"/>
  <c r="M83" s="1"/>
  <c r="I83"/>
  <c r="K83"/>
  <c r="O83"/>
  <c r="O79" s="1"/>
  <c r="Q83"/>
  <c r="V83"/>
  <c r="G84"/>
  <c r="M84" s="1"/>
  <c r="I84"/>
  <c r="K84"/>
  <c r="O84"/>
  <c r="Q84"/>
  <c r="V84"/>
  <c r="G85"/>
  <c r="M85" s="1"/>
  <c r="I85"/>
  <c r="K85"/>
  <c r="O85"/>
  <c r="Q85"/>
  <c r="V85"/>
  <c r="G86"/>
  <c r="I86"/>
  <c r="K86"/>
  <c r="M86"/>
  <c r="O86"/>
  <c r="Q86"/>
  <c r="V86"/>
  <c r="G87"/>
  <c r="M87" s="1"/>
  <c r="I87"/>
  <c r="K87"/>
  <c r="O87"/>
  <c r="Q87"/>
  <c r="V87"/>
  <c r="G88"/>
  <c r="M88" s="1"/>
  <c r="I88"/>
  <c r="K88"/>
  <c r="O88"/>
  <c r="Q88"/>
  <c r="V88"/>
  <c r="G89"/>
  <c r="I89"/>
  <c r="K89"/>
  <c r="M89"/>
  <c r="O89"/>
  <c r="Q89"/>
  <c r="V89"/>
  <c r="G91"/>
  <c r="M91" s="1"/>
  <c r="I91"/>
  <c r="I90" s="1"/>
  <c r="K91"/>
  <c r="O91"/>
  <c r="O90" s="1"/>
  <c r="Q91"/>
  <c r="Q90" s="1"/>
  <c r="V91"/>
  <c r="G92"/>
  <c r="M92" s="1"/>
  <c r="I92"/>
  <c r="K92"/>
  <c r="O92"/>
  <c r="Q92"/>
  <c r="V92"/>
  <c r="G93"/>
  <c r="I93"/>
  <c r="K93"/>
  <c r="K90" s="1"/>
  <c r="M93"/>
  <c r="O93"/>
  <c r="Q93"/>
  <c r="V93"/>
  <c r="V90" s="1"/>
  <c r="G94"/>
  <c r="I94"/>
  <c r="K94"/>
  <c r="M94"/>
  <c r="O94"/>
  <c r="Q94"/>
  <c r="V94"/>
  <c r="G95"/>
  <c r="M95" s="1"/>
  <c r="I95"/>
  <c r="K95"/>
  <c r="O95"/>
  <c r="Q95"/>
  <c r="V95"/>
  <c r="G96"/>
  <c r="M96" s="1"/>
  <c r="I96"/>
  <c r="K96"/>
  <c r="O96"/>
  <c r="Q96"/>
  <c r="V96"/>
  <c r="G97"/>
  <c r="I97"/>
  <c r="K97"/>
  <c r="M97"/>
  <c r="O97"/>
  <c r="Q97"/>
  <c r="V97"/>
  <c r="G98"/>
  <c r="I98"/>
  <c r="K98"/>
  <c r="M98"/>
  <c r="O98"/>
  <c r="Q98"/>
  <c r="V98"/>
  <c r="G99"/>
  <c r="M99" s="1"/>
  <c r="I99"/>
  <c r="K99"/>
  <c r="O99"/>
  <c r="Q99"/>
  <c r="V99"/>
  <c r="G100"/>
  <c r="M100" s="1"/>
  <c r="I100"/>
  <c r="K100"/>
  <c r="O100"/>
  <c r="Q100"/>
  <c r="V100"/>
  <c r="G101"/>
  <c r="I101"/>
  <c r="K101"/>
  <c r="M101"/>
  <c r="O101"/>
  <c r="Q101"/>
  <c r="V101"/>
  <c r="G102"/>
  <c r="I102"/>
  <c r="K102"/>
  <c r="M102"/>
  <c r="O102"/>
  <c r="Q102"/>
  <c r="V102"/>
  <c r="G103"/>
  <c r="M103" s="1"/>
  <c r="I103"/>
  <c r="K103"/>
  <c r="O103"/>
  <c r="Q103"/>
  <c r="V103"/>
  <c r="G104"/>
  <c r="M104" s="1"/>
  <c r="I104"/>
  <c r="K104"/>
  <c r="O104"/>
  <c r="Q104"/>
  <c r="V104"/>
  <c r="G105"/>
  <c r="I105"/>
  <c r="K105"/>
  <c r="M105"/>
  <c r="O105"/>
  <c r="Q105"/>
  <c r="V105"/>
  <c r="G106"/>
  <c r="I106"/>
  <c r="K106"/>
  <c r="M106"/>
  <c r="O106"/>
  <c r="Q106"/>
  <c r="V106"/>
  <c r="G107"/>
  <c r="M107" s="1"/>
  <c r="I107"/>
  <c r="K107"/>
  <c r="O107"/>
  <c r="Q107"/>
  <c r="V107"/>
  <c r="G108"/>
  <c r="M108" s="1"/>
  <c r="I108"/>
  <c r="K108"/>
  <c r="O108"/>
  <c r="Q108"/>
  <c r="V108"/>
  <c r="G109"/>
  <c r="I109"/>
  <c r="K109"/>
  <c r="M109"/>
  <c r="O109"/>
  <c r="Q109"/>
  <c r="V109"/>
  <c r="G110"/>
  <c r="I110"/>
  <c r="K110"/>
  <c r="M110"/>
  <c r="O110"/>
  <c r="Q110"/>
  <c r="V110"/>
  <c r="G111"/>
  <c r="M111" s="1"/>
  <c r="I111"/>
  <c r="K111"/>
  <c r="O111"/>
  <c r="Q111"/>
  <c r="V111"/>
  <c r="G112"/>
  <c r="M112" s="1"/>
  <c r="I112"/>
  <c r="K112"/>
  <c r="O112"/>
  <c r="Q112"/>
  <c r="V112"/>
  <c r="G113"/>
  <c r="I113"/>
  <c r="K113"/>
  <c r="M113"/>
  <c r="O113"/>
  <c r="Q113"/>
  <c r="V113"/>
  <c r="G114"/>
  <c r="I114"/>
  <c r="K114"/>
  <c r="M114"/>
  <c r="O114"/>
  <c r="Q114"/>
  <c r="V114"/>
  <c r="G115"/>
  <c r="M115" s="1"/>
  <c r="I115"/>
  <c r="K115"/>
  <c r="O115"/>
  <c r="Q115"/>
  <c r="V115"/>
  <c r="G116"/>
  <c r="M116" s="1"/>
  <c r="I116"/>
  <c r="K116"/>
  <c r="O116"/>
  <c r="Q116"/>
  <c r="V116"/>
  <c r="G118"/>
  <c r="G117" s="1"/>
  <c r="I118"/>
  <c r="K118"/>
  <c r="M118"/>
  <c r="O118"/>
  <c r="O117" s="1"/>
  <c r="Q118"/>
  <c r="V118"/>
  <c r="G119"/>
  <c r="M119" s="1"/>
  <c r="I119"/>
  <c r="K119"/>
  <c r="O119"/>
  <c r="Q119"/>
  <c r="V119"/>
  <c r="G120"/>
  <c r="M120" s="1"/>
  <c r="I120"/>
  <c r="I117" s="1"/>
  <c r="K120"/>
  <c r="O120"/>
  <c r="Q120"/>
  <c r="Q117" s="1"/>
  <c r="V120"/>
  <c r="G121"/>
  <c r="I121"/>
  <c r="K121"/>
  <c r="K117" s="1"/>
  <c r="M121"/>
  <c r="O121"/>
  <c r="Q121"/>
  <c r="V121"/>
  <c r="V117" s="1"/>
  <c r="G122"/>
  <c r="I122"/>
  <c r="K122"/>
  <c r="M122"/>
  <c r="O122"/>
  <c r="Q122"/>
  <c r="V122"/>
  <c r="G123"/>
  <c r="M123" s="1"/>
  <c r="I123"/>
  <c r="K123"/>
  <c r="O123"/>
  <c r="Q123"/>
  <c r="V123"/>
  <c r="G124"/>
  <c r="I124"/>
  <c r="O124"/>
  <c r="Q124"/>
  <c r="G125"/>
  <c r="I125"/>
  <c r="K125"/>
  <c r="K124" s="1"/>
  <c r="M125"/>
  <c r="M124" s="1"/>
  <c r="O125"/>
  <c r="Q125"/>
  <c r="V125"/>
  <c r="V124" s="1"/>
  <c r="G126"/>
  <c r="I126"/>
  <c r="K126"/>
  <c r="M126"/>
  <c r="O126"/>
  <c r="Q126"/>
  <c r="V126"/>
  <c r="G128"/>
  <c r="M128" s="1"/>
  <c r="I128"/>
  <c r="I127" s="1"/>
  <c r="K128"/>
  <c r="K127" s="1"/>
  <c r="O128"/>
  <c r="Q128"/>
  <c r="Q127" s="1"/>
  <c r="V128"/>
  <c r="V127" s="1"/>
  <c r="G129"/>
  <c r="I129"/>
  <c r="K129"/>
  <c r="M129"/>
  <c r="O129"/>
  <c r="Q129"/>
  <c r="V129"/>
  <c r="G130"/>
  <c r="I130"/>
  <c r="K130"/>
  <c r="M130"/>
  <c r="O130"/>
  <c r="Q130"/>
  <c r="V130"/>
  <c r="G131"/>
  <c r="M131" s="1"/>
  <c r="I131"/>
  <c r="K131"/>
  <c r="O131"/>
  <c r="O127" s="1"/>
  <c r="Q131"/>
  <c r="V131"/>
  <c r="G132"/>
  <c r="M132" s="1"/>
  <c r="I132"/>
  <c r="K132"/>
  <c r="O132"/>
  <c r="Q132"/>
  <c r="V132"/>
  <c r="G133"/>
  <c r="I133"/>
  <c r="K133"/>
  <c r="M133"/>
  <c r="O133"/>
  <c r="Q133"/>
  <c r="V133"/>
  <c r="AE135"/>
  <c r="G136" i="16"/>
  <c r="G9"/>
  <c r="M9" s="1"/>
  <c r="I9"/>
  <c r="I8" s="1"/>
  <c r="K9"/>
  <c r="K8" s="1"/>
  <c r="O9"/>
  <c r="Q9"/>
  <c r="Q8" s="1"/>
  <c r="V9"/>
  <c r="V8" s="1"/>
  <c r="G10"/>
  <c r="I10"/>
  <c r="K10"/>
  <c r="M10"/>
  <c r="O10"/>
  <c r="Q10"/>
  <c r="V10"/>
  <c r="G11"/>
  <c r="I11"/>
  <c r="K11"/>
  <c r="M11"/>
  <c r="O11"/>
  <c r="Q11"/>
  <c r="V11"/>
  <c r="G12"/>
  <c r="G8" s="1"/>
  <c r="I12"/>
  <c r="K12"/>
  <c r="O12"/>
  <c r="O8" s="1"/>
  <c r="Q12"/>
  <c r="V12"/>
  <c r="G13"/>
  <c r="M13" s="1"/>
  <c r="I13"/>
  <c r="K13"/>
  <c r="O13"/>
  <c r="Q13"/>
  <c r="V13"/>
  <c r="G14"/>
  <c r="I14"/>
  <c r="K14"/>
  <c r="M14"/>
  <c r="O14"/>
  <c r="Q14"/>
  <c r="V14"/>
  <c r="G15"/>
  <c r="I15"/>
  <c r="K15"/>
  <c r="M15"/>
  <c r="O15"/>
  <c r="Q15"/>
  <c r="V15"/>
  <c r="G16"/>
  <c r="M16" s="1"/>
  <c r="I16"/>
  <c r="K16"/>
  <c r="O16"/>
  <c r="Q16"/>
  <c r="V16"/>
  <c r="G17"/>
  <c r="I17"/>
  <c r="K17"/>
  <c r="M17"/>
  <c r="O17"/>
  <c r="Q17"/>
  <c r="V17"/>
  <c r="G18"/>
  <c r="M18" s="1"/>
  <c r="I18"/>
  <c r="K18"/>
  <c r="O18"/>
  <c r="Q18"/>
  <c r="V18"/>
  <c r="G19"/>
  <c r="I19"/>
  <c r="K19"/>
  <c r="M19"/>
  <c r="O19"/>
  <c r="Q19"/>
  <c r="V19"/>
  <c r="G20"/>
  <c r="M20" s="1"/>
  <c r="I20"/>
  <c r="K20"/>
  <c r="O20"/>
  <c r="Q20"/>
  <c r="V20"/>
  <c r="G21"/>
  <c r="I21"/>
  <c r="K21"/>
  <c r="M21"/>
  <c r="O21"/>
  <c r="Q21"/>
  <c r="V21"/>
  <c r="G22"/>
  <c r="M22" s="1"/>
  <c r="I22"/>
  <c r="K22"/>
  <c r="O22"/>
  <c r="Q22"/>
  <c r="V22"/>
  <c r="G23"/>
  <c r="I23"/>
  <c r="K23"/>
  <c r="M23"/>
  <c r="O23"/>
  <c r="Q23"/>
  <c r="V23"/>
  <c r="G24"/>
  <c r="M24" s="1"/>
  <c r="I24"/>
  <c r="K24"/>
  <c r="O24"/>
  <c r="Q24"/>
  <c r="V24"/>
  <c r="G25"/>
  <c r="I25"/>
  <c r="K25"/>
  <c r="M25"/>
  <c r="O25"/>
  <c r="Q25"/>
  <c r="V25"/>
  <c r="G26"/>
  <c r="M26" s="1"/>
  <c r="I26"/>
  <c r="K26"/>
  <c r="O26"/>
  <c r="Q26"/>
  <c r="V26"/>
  <c r="G27"/>
  <c r="I27"/>
  <c r="K27"/>
  <c r="M27"/>
  <c r="O27"/>
  <c r="Q27"/>
  <c r="V27"/>
  <c r="G28"/>
  <c r="M28" s="1"/>
  <c r="I28"/>
  <c r="K28"/>
  <c r="O28"/>
  <c r="Q28"/>
  <c r="V28"/>
  <c r="G29"/>
  <c r="I29"/>
  <c r="K29"/>
  <c r="M29"/>
  <c r="O29"/>
  <c r="Q29"/>
  <c r="V29"/>
  <c r="G30"/>
  <c r="M30" s="1"/>
  <c r="I30"/>
  <c r="K30"/>
  <c r="O30"/>
  <c r="Q30"/>
  <c r="V30"/>
  <c r="G31"/>
  <c r="I31"/>
  <c r="K31"/>
  <c r="M31"/>
  <c r="O31"/>
  <c r="Q31"/>
  <c r="V31"/>
  <c r="G32"/>
  <c r="M32" s="1"/>
  <c r="I32"/>
  <c r="K32"/>
  <c r="O32"/>
  <c r="Q32"/>
  <c r="V32"/>
  <c r="G33"/>
  <c r="I33"/>
  <c r="K33"/>
  <c r="M33"/>
  <c r="O33"/>
  <c r="Q33"/>
  <c r="V33"/>
  <c r="G34"/>
  <c r="M34" s="1"/>
  <c r="I34"/>
  <c r="K34"/>
  <c r="O34"/>
  <c r="Q34"/>
  <c r="V34"/>
  <c r="G35"/>
  <c r="I35"/>
  <c r="K35"/>
  <c r="M35"/>
  <c r="O35"/>
  <c r="Q35"/>
  <c r="V35"/>
  <c r="G36"/>
  <c r="M36" s="1"/>
  <c r="I36"/>
  <c r="K36"/>
  <c r="O36"/>
  <c r="Q36"/>
  <c r="V36"/>
  <c r="G37"/>
  <c r="I37"/>
  <c r="K37"/>
  <c r="M37"/>
  <c r="O37"/>
  <c r="Q37"/>
  <c r="V37"/>
  <c r="G38"/>
  <c r="M38" s="1"/>
  <c r="I38"/>
  <c r="K38"/>
  <c r="O38"/>
  <c r="Q38"/>
  <c r="V38"/>
  <c r="G39"/>
  <c r="I39"/>
  <c r="K39"/>
  <c r="M39"/>
  <c r="O39"/>
  <c r="Q39"/>
  <c r="V39"/>
  <c r="G40"/>
  <c r="M40" s="1"/>
  <c r="I40"/>
  <c r="K40"/>
  <c r="O40"/>
  <c r="Q40"/>
  <c r="V40"/>
  <c r="G41"/>
  <c r="I41"/>
  <c r="K41"/>
  <c r="M41"/>
  <c r="O41"/>
  <c r="Q41"/>
  <c r="V41"/>
  <c r="G42"/>
  <c r="M42" s="1"/>
  <c r="I42"/>
  <c r="K42"/>
  <c r="O42"/>
  <c r="Q42"/>
  <c r="V42"/>
  <c r="G43"/>
  <c r="I43"/>
  <c r="K43"/>
  <c r="M43"/>
  <c r="O43"/>
  <c r="Q43"/>
  <c r="V43"/>
  <c r="G44"/>
  <c r="M44" s="1"/>
  <c r="I44"/>
  <c r="K44"/>
  <c r="O44"/>
  <c r="Q44"/>
  <c r="V44"/>
  <c r="G45"/>
  <c r="I45"/>
  <c r="K45"/>
  <c r="M45"/>
  <c r="O45"/>
  <c r="Q45"/>
  <c r="V45"/>
  <c r="G46"/>
  <c r="M46" s="1"/>
  <c r="I46"/>
  <c r="K46"/>
  <c r="O46"/>
  <c r="Q46"/>
  <c r="V46"/>
  <c r="G47"/>
  <c r="I47"/>
  <c r="K47"/>
  <c r="M47"/>
  <c r="O47"/>
  <c r="Q47"/>
  <c r="V47"/>
  <c r="G48"/>
  <c r="M48" s="1"/>
  <c r="I48"/>
  <c r="K48"/>
  <c r="O48"/>
  <c r="Q48"/>
  <c r="V48"/>
  <c r="G49"/>
  <c r="I49"/>
  <c r="K49"/>
  <c r="M49"/>
  <c r="O49"/>
  <c r="Q49"/>
  <c r="V49"/>
  <c r="G50"/>
  <c r="M50" s="1"/>
  <c r="I50"/>
  <c r="K50"/>
  <c r="O50"/>
  <c r="Q50"/>
  <c r="V50"/>
  <c r="G51"/>
  <c r="I51"/>
  <c r="K51"/>
  <c r="M51"/>
  <c r="O51"/>
  <c r="Q51"/>
  <c r="V51"/>
  <c r="G52"/>
  <c r="M52" s="1"/>
  <c r="I52"/>
  <c r="K52"/>
  <c r="O52"/>
  <c r="Q52"/>
  <c r="V52"/>
  <c r="G53"/>
  <c r="I53"/>
  <c r="K53"/>
  <c r="M53"/>
  <c r="O53"/>
  <c r="Q53"/>
  <c r="V53"/>
  <c r="G55"/>
  <c r="I55"/>
  <c r="I54" s="1"/>
  <c r="K55"/>
  <c r="M55"/>
  <c r="O55"/>
  <c r="Q55"/>
  <c r="Q54" s="1"/>
  <c r="V55"/>
  <c r="G56"/>
  <c r="G54" s="1"/>
  <c r="I56"/>
  <c r="K56"/>
  <c r="O56"/>
  <c r="O54" s="1"/>
  <c r="Q56"/>
  <c r="V56"/>
  <c r="G57"/>
  <c r="I57"/>
  <c r="K57"/>
  <c r="M57"/>
  <c r="O57"/>
  <c r="Q57"/>
  <c r="V57"/>
  <c r="G58"/>
  <c r="M58" s="1"/>
  <c r="I58"/>
  <c r="K58"/>
  <c r="K54" s="1"/>
  <c r="O58"/>
  <c r="Q58"/>
  <c r="V58"/>
  <c r="V54" s="1"/>
  <c r="G59"/>
  <c r="I59"/>
  <c r="K59"/>
  <c r="M59"/>
  <c r="O59"/>
  <c r="Q59"/>
  <c r="V59"/>
  <c r="G60"/>
  <c r="M60" s="1"/>
  <c r="I60"/>
  <c r="K60"/>
  <c r="O60"/>
  <c r="Q60"/>
  <c r="V60"/>
  <c r="G61"/>
  <c r="I61"/>
  <c r="K61"/>
  <c r="M61"/>
  <c r="O61"/>
  <c r="Q61"/>
  <c r="V61"/>
  <c r="G62"/>
  <c r="M62" s="1"/>
  <c r="I62"/>
  <c r="K62"/>
  <c r="O62"/>
  <c r="Q62"/>
  <c r="V62"/>
  <c r="G64"/>
  <c r="G63" s="1"/>
  <c r="I64"/>
  <c r="I63" s="1"/>
  <c r="K64"/>
  <c r="K63" s="1"/>
  <c r="O64"/>
  <c r="O63" s="1"/>
  <c r="Q64"/>
  <c r="Q63" s="1"/>
  <c r="V64"/>
  <c r="V63" s="1"/>
  <c r="G65"/>
  <c r="I65"/>
  <c r="K65"/>
  <c r="M65"/>
  <c r="O65"/>
  <c r="Q65"/>
  <c r="V65"/>
  <c r="G66"/>
  <c r="I66"/>
  <c r="K66"/>
  <c r="M66"/>
  <c r="O66"/>
  <c r="Q66"/>
  <c r="V66"/>
  <c r="G67"/>
  <c r="I67"/>
  <c r="K67"/>
  <c r="M67"/>
  <c r="O67"/>
  <c r="Q67"/>
  <c r="V67"/>
  <c r="G68"/>
  <c r="M68" s="1"/>
  <c r="I68"/>
  <c r="K68"/>
  <c r="O68"/>
  <c r="Q68"/>
  <c r="V68"/>
  <c r="G69"/>
  <c r="I69"/>
  <c r="K69"/>
  <c r="M69"/>
  <c r="O69"/>
  <c r="Q69"/>
  <c r="V69"/>
  <c r="G70"/>
  <c r="I70"/>
  <c r="K70"/>
  <c r="M70"/>
  <c r="O70"/>
  <c r="Q70"/>
  <c r="V70"/>
  <c r="G71"/>
  <c r="I71"/>
  <c r="K71"/>
  <c r="M71"/>
  <c r="O71"/>
  <c r="Q71"/>
  <c r="V71"/>
  <c r="G72"/>
  <c r="M72" s="1"/>
  <c r="I72"/>
  <c r="K72"/>
  <c r="O72"/>
  <c r="Q72"/>
  <c r="V72"/>
  <c r="G73"/>
  <c r="I73"/>
  <c r="K73"/>
  <c r="M73"/>
  <c r="O73"/>
  <c r="Q73"/>
  <c r="V73"/>
  <c r="G74"/>
  <c r="I74"/>
  <c r="K74"/>
  <c r="M74"/>
  <c r="O74"/>
  <c r="Q74"/>
  <c r="V74"/>
  <c r="G75"/>
  <c r="I75"/>
  <c r="K75"/>
  <c r="M75"/>
  <c r="O75"/>
  <c r="Q75"/>
  <c r="V75"/>
  <c r="G76"/>
  <c r="M76" s="1"/>
  <c r="I76"/>
  <c r="K76"/>
  <c r="O76"/>
  <c r="Q76"/>
  <c r="V76"/>
  <c r="G77"/>
  <c r="I77"/>
  <c r="K77"/>
  <c r="M77"/>
  <c r="O77"/>
  <c r="Q77"/>
  <c r="V77"/>
  <c r="G78"/>
  <c r="I78"/>
  <c r="K78"/>
  <c r="M78"/>
  <c r="O78"/>
  <c r="Q78"/>
  <c r="V78"/>
  <c r="G79"/>
  <c r="I79"/>
  <c r="K79"/>
  <c r="M79"/>
  <c r="O79"/>
  <c r="Q79"/>
  <c r="V79"/>
  <c r="G80"/>
  <c r="M80" s="1"/>
  <c r="I80"/>
  <c r="K80"/>
  <c r="O80"/>
  <c r="Q80"/>
  <c r="V80"/>
  <c r="G81"/>
  <c r="I81"/>
  <c r="K81"/>
  <c r="M81"/>
  <c r="O81"/>
  <c r="Q81"/>
  <c r="V81"/>
  <c r="G82"/>
  <c r="I82"/>
  <c r="K82"/>
  <c r="M82"/>
  <c r="O82"/>
  <c r="Q82"/>
  <c r="V82"/>
  <c r="G83"/>
  <c r="I83"/>
  <c r="K83"/>
  <c r="M83"/>
  <c r="O83"/>
  <c r="Q83"/>
  <c r="V83"/>
  <c r="G84"/>
  <c r="M84" s="1"/>
  <c r="I84"/>
  <c r="K84"/>
  <c r="O84"/>
  <c r="Q84"/>
  <c r="V84"/>
  <c r="G85"/>
  <c r="I85"/>
  <c r="K85"/>
  <c r="M85"/>
  <c r="O85"/>
  <c r="Q85"/>
  <c r="V85"/>
  <c r="G86"/>
  <c r="I86"/>
  <c r="K86"/>
  <c r="M86"/>
  <c r="O86"/>
  <c r="Q86"/>
  <c r="V86"/>
  <c r="G87"/>
  <c r="I87"/>
  <c r="K87"/>
  <c r="M87"/>
  <c r="O87"/>
  <c r="Q87"/>
  <c r="V87"/>
  <c r="G88"/>
  <c r="M88" s="1"/>
  <c r="I88"/>
  <c r="K88"/>
  <c r="O88"/>
  <c r="Q88"/>
  <c r="V88"/>
  <c r="G89"/>
  <c r="I89"/>
  <c r="K89"/>
  <c r="M89"/>
  <c r="O89"/>
  <c r="Q89"/>
  <c r="V89"/>
  <c r="G90"/>
  <c r="I90"/>
  <c r="K90"/>
  <c r="M90"/>
  <c r="O90"/>
  <c r="Q90"/>
  <c r="V90"/>
  <c r="G91"/>
  <c r="I91"/>
  <c r="K91"/>
  <c r="M91"/>
  <c r="O91"/>
  <c r="Q91"/>
  <c r="V91"/>
  <c r="G92"/>
  <c r="M92" s="1"/>
  <c r="I92"/>
  <c r="K92"/>
  <c r="O92"/>
  <c r="Q92"/>
  <c r="V92"/>
  <c r="G93"/>
  <c r="I93"/>
  <c r="K93"/>
  <c r="M93"/>
  <c r="O93"/>
  <c r="Q93"/>
  <c r="V93"/>
  <c r="G94"/>
  <c r="I94"/>
  <c r="K94"/>
  <c r="M94"/>
  <c r="O94"/>
  <c r="Q94"/>
  <c r="V94"/>
  <c r="G95"/>
  <c r="I95"/>
  <c r="K95"/>
  <c r="M95"/>
  <c r="O95"/>
  <c r="Q95"/>
  <c r="V95"/>
  <c r="G96"/>
  <c r="M96" s="1"/>
  <c r="I96"/>
  <c r="K96"/>
  <c r="O96"/>
  <c r="Q96"/>
  <c r="V96"/>
  <c r="G97"/>
  <c r="I97"/>
  <c r="K97"/>
  <c r="M97"/>
  <c r="O97"/>
  <c r="Q97"/>
  <c r="V97"/>
  <c r="G98"/>
  <c r="I98"/>
  <c r="K98"/>
  <c r="M98"/>
  <c r="O98"/>
  <c r="Q98"/>
  <c r="V98"/>
  <c r="G99"/>
  <c r="I99"/>
  <c r="K99"/>
  <c r="M99"/>
  <c r="O99"/>
  <c r="Q99"/>
  <c r="V99"/>
  <c r="G100"/>
  <c r="M100" s="1"/>
  <c r="I100"/>
  <c r="K100"/>
  <c r="O100"/>
  <c r="Q100"/>
  <c r="V100"/>
  <c r="G102"/>
  <c r="G101" s="1"/>
  <c r="I102"/>
  <c r="K102"/>
  <c r="K101" s="1"/>
  <c r="M102"/>
  <c r="O102"/>
  <c r="O101" s="1"/>
  <c r="Q102"/>
  <c r="V102"/>
  <c r="V101" s="1"/>
  <c r="G103"/>
  <c r="I103"/>
  <c r="K103"/>
  <c r="M103"/>
  <c r="O103"/>
  <c r="Q103"/>
  <c r="V103"/>
  <c r="G104"/>
  <c r="M104" s="1"/>
  <c r="I104"/>
  <c r="I101" s="1"/>
  <c r="K104"/>
  <c r="O104"/>
  <c r="Q104"/>
  <c r="Q101" s="1"/>
  <c r="V104"/>
  <c r="G105"/>
  <c r="I105"/>
  <c r="K105"/>
  <c r="M105"/>
  <c r="O105"/>
  <c r="Q105"/>
  <c r="V105"/>
  <c r="G106"/>
  <c r="I106"/>
  <c r="K106"/>
  <c r="M106"/>
  <c r="O106"/>
  <c r="Q106"/>
  <c r="V106"/>
  <c r="G107"/>
  <c r="I107"/>
  <c r="K107"/>
  <c r="M107"/>
  <c r="O107"/>
  <c r="Q107"/>
  <c r="V107"/>
  <c r="G108"/>
  <c r="M108" s="1"/>
  <c r="I108"/>
  <c r="K108"/>
  <c r="O108"/>
  <c r="Q108"/>
  <c r="V108"/>
  <c r="G109"/>
  <c r="I109"/>
  <c r="K109"/>
  <c r="M109"/>
  <c r="O109"/>
  <c r="Q109"/>
  <c r="V109"/>
  <c r="K110"/>
  <c r="V110"/>
  <c r="G111"/>
  <c r="G110" s="1"/>
  <c r="I111"/>
  <c r="I110" s="1"/>
  <c r="K111"/>
  <c r="M111"/>
  <c r="M110" s="1"/>
  <c r="O111"/>
  <c r="O110" s="1"/>
  <c r="Q111"/>
  <c r="Q110" s="1"/>
  <c r="V111"/>
  <c r="G112"/>
  <c r="O112"/>
  <c r="G113"/>
  <c r="I113"/>
  <c r="I112" s="1"/>
  <c r="K113"/>
  <c r="K112" s="1"/>
  <c r="M113"/>
  <c r="M112" s="1"/>
  <c r="O113"/>
  <c r="Q113"/>
  <c r="Q112" s="1"/>
  <c r="V113"/>
  <c r="V112" s="1"/>
  <c r="G114"/>
  <c r="I114"/>
  <c r="K114"/>
  <c r="M114"/>
  <c r="O114"/>
  <c r="Q114"/>
  <c r="V114"/>
  <c r="G116"/>
  <c r="G115" s="1"/>
  <c r="I116"/>
  <c r="I115" s="1"/>
  <c r="K116"/>
  <c r="K115" s="1"/>
  <c r="O116"/>
  <c r="O115" s="1"/>
  <c r="Q116"/>
  <c r="Q115" s="1"/>
  <c r="V116"/>
  <c r="V115" s="1"/>
  <c r="G117"/>
  <c r="I117"/>
  <c r="K117"/>
  <c r="M117"/>
  <c r="O117"/>
  <c r="Q117"/>
  <c r="V117"/>
  <c r="G118"/>
  <c r="I118"/>
  <c r="K118"/>
  <c r="M118"/>
  <c r="O118"/>
  <c r="Q118"/>
  <c r="V118"/>
  <c r="G119"/>
  <c r="I119"/>
  <c r="K119"/>
  <c r="M119"/>
  <c r="O119"/>
  <c r="Q119"/>
  <c r="V119"/>
  <c r="G120"/>
  <c r="M120" s="1"/>
  <c r="I120"/>
  <c r="K120"/>
  <c r="O120"/>
  <c r="Q120"/>
  <c r="V120"/>
  <c r="G121"/>
  <c r="I121"/>
  <c r="K121"/>
  <c r="M121"/>
  <c r="O121"/>
  <c r="Q121"/>
  <c r="V121"/>
  <c r="G122"/>
  <c r="I122"/>
  <c r="K122"/>
  <c r="M122"/>
  <c r="O122"/>
  <c r="Q122"/>
  <c r="V122"/>
  <c r="G123"/>
  <c r="I123"/>
  <c r="K123"/>
  <c r="M123"/>
  <c r="O123"/>
  <c r="Q123"/>
  <c r="V123"/>
  <c r="G125"/>
  <c r="I125"/>
  <c r="I124" s="1"/>
  <c r="K125"/>
  <c r="K124" s="1"/>
  <c r="M125"/>
  <c r="O125"/>
  <c r="Q125"/>
  <c r="Q124" s="1"/>
  <c r="V125"/>
  <c r="V124" s="1"/>
  <c r="G126"/>
  <c r="I126"/>
  <c r="K126"/>
  <c r="M126"/>
  <c r="O126"/>
  <c r="Q126"/>
  <c r="V126"/>
  <c r="G127"/>
  <c r="I127"/>
  <c r="K127"/>
  <c r="M127"/>
  <c r="O127"/>
  <c r="Q127"/>
  <c r="V127"/>
  <c r="G128"/>
  <c r="G124" s="1"/>
  <c r="I128"/>
  <c r="K128"/>
  <c r="O128"/>
  <c r="O124" s="1"/>
  <c r="Q128"/>
  <c r="V128"/>
  <c r="G129"/>
  <c r="I129"/>
  <c r="K129"/>
  <c r="M129"/>
  <c r="O129"/>
  <c r="Q129"/>
  <c r="V129"/>
  <c r="G130"/>
  <c r="I130"/>
  <c r="K130"/>
  <c r="M130"/>
  <c r="O130"/>
  <c r="Q130"/>
  <c r="V130"/>
  <c r="G131"/>
  <c r="I131"/>
  <c r="K131"/>
  <c r="M131"/>
  <c r="O131"/>
  <c r="Q131"/>
  <c r="V131"/>
  <c r="G132"/>
  <c r="AF136" s="1"/>
  <c r="I132"/>
  <c r="K132"/>
  <c r="O132"/>
  <c r="Q132"/>
  <c r="V132"/>
  <c r="G133"/>
  <c r="I133"/>
  <c r="K133"/>
  <c r="M133"/>
  <c r="O133"/>
  <c r="Q133"/>
  <c r="V133"/>
  <c r="G134"/>
  <c r="I134"/>
  <c r="K134"/>
  <c r="M134"/>
  <c r="O134"/>
  <c r="Q134"/>
  <c r="V134"/>
  <c r="AE136"/>
  <c r="G118" i="15"/>
  <c r="G8"/>
  <c r="O8"/>
  <c r="G9"/>
  <c r="M9" s="1"/>
  <c r="M8" s="1"/>
  <c r="I9"/>
  <c r="I8" s="1"/>
  <c r="K9"/>
  <c r="K8" s="1"/>
  <c r="O9"/>
  <c r="Q9"/>
  <c r="Q8" s="1"/>
  <c r="V9"/>
  <c r="V8" s="1"/>
  <c r="G11"/>
  <c r="I11"/>
  <c r="K11"/>
  <c r="M11"/>
  <c r="O11"/>
  <c r="Q11"/>
  <c r="V11"/>
  <c r="G14"/>
  <c r="G13" s="1"/>
  <c r="I14"/>
  <c r="I13" s="1"/>
  <c r="K14"/>
  <c r="K13" s="1"/>
  <c r="O14"/>
  <c r="O13" s="1"/>
  <c r="Q14"/>
  <c r="Q13" s="1"/>
  <c r="V14"/>
  <c r="V13" s="1"/>
  <c r="G16"/>
  <c r="I16"/>
  <c r="K16"/>
  <c r="M16"/>
  <c r="O16"/>
  <c r="Q16"/>
  <c r="V16"/>
  <c r="G18"/>
  <c r="I18"/>
  <c r="K18"/>
  <c r="M18"/>
  <c r="O18"/>
  <c r="Q18"/>
  <c r="V18"/>
  <c r="G21"/>
  <c r="G20" s="1"/>
  <c r="I21"/>
  <c r="I20" s="1"/>
  <c r="K21"/>
  <c r="K20" s="1"/>
  <c r="O21"/>
  <c r="O20" s="1"/>
  <c r="Q21"/>
  <c r="Q20" s="1"/>
  <c r="V21"/>
  <c r="V20" s="1"/>
  <c r="G23"/>
  <c r="I23"/>
  <c r="K23"/>
  <c r="M23"/>
  <c r="O23"/>
  <c r="Q23"/>
  <c r="V23"/>
  <c r="G25"/>
  <c r="I25"/>
  <c r="K25"/>
  <c r="M25"/>
  <c r="O25"/>
  <c r="Q25"/>
  <c r="V25"/>
  <c r="G28"/>
  <c r="G27" s="1"/>
  <c r="I28"/>
  <c r="I27" s="1"/>
  <c r="K28"/>
  <c r="K27" s="1"/>
  <c r="O28"/>
  <c r="O27" s="1"/>
  <c r="Q28"/>
  <c r="Q27" s="1"/>
  <c r="V28"/>
  <c r="V27" s="1"/>
  <c r="G30"/>
  <c r="I30"/>
  <c r="K30"/>
  <c r="M30"/>
  <c r="O30"/>
  <c r="Q30"/>
  <c r="V30"/>
  <c r="K32"/>
  <c r="V32"/>
  <c r="G33"/>
  <c r="M33" s="1"/>
  <c r="I33"/>
  <c r="I32" s="1"/>
  <c r="K33"/>
  <c r="O33"/>
  <c r="O32" s="1"/>
  <c r="Q33"/>
  <c r="Q32" s="1"/>
  <c r="V33"/>
  <c r="G35"/>
  <c r="M35" s="1"/>
  <c r="I35"/>
  <c r="K35"/>
  <c r="O35"/>
  <c r="Q35"/>
  <c r="V35"/>
  <c r="G38"/>
  <c r="G37" s="1"/>
  <c r="I38"/>
  <c r="K38"/>
  <c r="K37" s="1"/>
  <c r="M38"/>
  <c r="O38"/>
  <c r="O37" s="1"/>
  <c r="Q38"/>
  <c r="V38"/>
  <c r="V37" s="1"/>
  <c r="G40"/>
  <c r="M40" s="1"/>
  <c r="I40"/>
  <c r="K40"/>
  <c r="O40"/>
  <c r="Q40"/>
  <c r="V40"/>
  <c r="G42"/>
  <c r="M42" s="1"/>
  <c r="I42"/>
  <c r="I37" s="1"/>
  <c r="K42"/>
  <c r="O42"/>
  <c r="Q42"/>
  <c r="Q37" s="1"/>
  <c r="V42"/>
  <c r="G44"/>
  <c r="I44"/>
  <c r="K44"/>
  <c r="M44"/>
  <c r="O44"/>
  <c r="Q44"/>
  <c r="V44"/>
  <c r="G46"/>
  <c r="I46"/>
  <c r="K46"/>
  <c r="M46"/>
  <c r="O46"/>
  <c r="Q46"/>
  <c r="V46"/>
  <c r="G48"/>
  <c r="I48"/>
  <c r="K48"/>
  <c r="M48"/>
  <c r="O48"/>
  <c r="Q48"/>
  <c r="V48"/>
  <c r="G50"/>
  <c r="M50" s="1"/>
  <c r="I50"/>
  <c r="K50"/>
  <c r="O50"/>
  <c r="Q50"/>
  <c r="V50"/>
  <c r="G52"/>
  <c r="I52"/>
  <c r="K52"/>
  <c r="M52"/>
  <c r="O52"/>
  <c r="Q52"/>
  <c r="V52"/>
  <c r="K54"/>
  <c r="V54"/>
  <c r="G55"/>
  <c r="M55" s="1"/>
  <c r="M54" s="1"/>
  <c r="I55"/>
  <c r="I54" s="1"/>
  <c r="K55"/>
  <c r="O55"/>
  <c r="O54" s="1"/>
  <c r="Q55"/>
  <c r="Q54" s="1"/>
  <c r="V55"/>
  <c r="G57"/>
  <c r="I57"/>
  <c r="I56" s="1"/>
  <c r="K57"/>
  <c r="K56" s="1"/>
  <c r="M57"/>
  <c r="O57"/>
  <c r="Q57"/>
  <c r="Q56" s="1"/>
  <c r="V57"/>
  <c r="V56" s="1"/>
  <c r="G60"/>
  <c r="I60"/>
  <c r="K60"/>
  <c r="M60"/>
  <c r="O60"/>
  <c r="Q60"/>
  <c r="V60"/>
  <c r="G61"/>
  <c r="I61"/>
  <c r="K61"/>
  <c r="M61"/>
  <c r="O61"/>
  <c r="Q61"/>
  <c r="V61"/>
  <c r="G64"/>
  <c r="G56" s="1"/>
  <c r="I64"/>
  <c r="K64"/>
  <c r="O64"/>
  <c r="O56" s="1"/>
  <c r="Q64"/>
  <c r="V64"/>
  <c r="G65"/>
  <c r="I65"/>
  <c r="K65"/>
  <c r="M65"/>
  <c r="O65"/>
  <c r="Q65"/>
  <c r="V65"/>
  <c r="G66"/>
  <c r="I66"/>
  <c r="K66"/>
  <c r="M66"/>
  <c r="O66"/>
  <c r="Q66"/>
  <c r="V66"/>
  <c r="G68"/>
  <c r="G67" s="1"/>
  <c r="I68"/>
  <c r="I67" s="1"/>
  <c r="K68"/>
  <c r="K67" s="1"/>
  <c r="O68"/>
  <c r="O67" s="1"/>
  <c r="Q68"/>
  <c r="Q67" s="1"/>
  <c r="V68"/>
  <c r="V67" s="1"/>
  <c r="G70"/>
  <c r="I70"/>
  <c r="K70"/>
  <c r="M70"/>
  <c r="O70"/>
  <c r="Q70"/>
  <c r="V70"/>
  <c r="G71"/>
  <c r="I71"/>
  <c r="K71"/>
  <c r="M71"/>
  <c r="O71"/>
  <c r="Q71"/>
  <c r="V71"/>
  <c r="G73"/>
  <c r="G72" s="1"/>
  <c r="I73"/>
  <c r="I72" s="1"/>
  <c r="K73"/>
  <c r="K72" s="1"/>
  <c r="O73"/>
  <c r="O72" s="1"/>
  <c r="Q73"/>
  <c r="Q72" s="1"/>
  <c r="V73"/>
  <c r="V72" s="1"/>
  <c r="G75"/>
  <c r="I75"/>
  <c r="K75"/>
  <c r="M75"/>
  <c r="O75"/>
  <c r="Q75"/>
  <c r="V75"/>
  <c r="G76"/>
  <c r="I76"/>
  <c r="K76"/>
  <c r="M76"/>
  <c r="O76"/>
  <c r="Q76"/>
  <c r="V76"/>
  <c r="G77"/>
  <c r="I77"/>
  <c r="K77"/>
  <c r="M77"/>
  <c r="O77"/>
  <c r="Q77"/>
  <c r="V77"/>
  <c r="G78"/>
  <c r="M78" s="1"/>
  <c r="I78"/>
  <c r="K78"/>
  <c r="O78"/>
  <c r="Q78"/>
  <c r="V78"/>
  <c r="G79"/>
  <c r="I79"/>
  <c r="K79"/>
  <c r="M79"/>
  <c r="O79"/>
  <c r="Q79"/>
  <c r="V79"/>
  <c r="G80"/>
  <c r="I80"/>
  <c r="K80"/>
  <c r="M80"/>
  <c r="O80"/>
  <c r="Q80"/>
  <c r="V80"/>
  <c r="G82"/>
  <c r="G81" s="1"/>
  <c r="I82"/>
  <c r="I81" s="1"/>
  <c r="K82"/>
  <c r="K81" s="1"/>
  <c r="O82"/>
  <c r="O81" s="1"/>
  <c r="Q82"/>
  <c r="Q81" s="1"/>
  <c r="V82"/>
  <c r="V81" s="1"/>
  <c r="G85"/>
  <c r="I85"/>
  <c r="K85"/>
  <c r="M85"/>
  <c r="O85"/>
  <c r="Q85"/>
  <c r="V85"/>
  <c r="G87"/>
  <c r="I87"/>
  <c r="K87"/>
  <c r="M87"/>
  <c r="O87"/>
  <c r="Q87"/>
  <c r="V87"/>
  <c r="G88"/>
  <c r="I88"/>
  <c r="K88"/>
  <c r="M88"/>
  <c r="O88"/>
  <c r="Q88"/>
  <c r="V88"/>
  <c r="G89"/>
  <c r="M89" s="1"/>
  <c r="I89"/>
  <c r="K89"/>
  <c r="O89"/>
  <c r="Q89"/>
  <c r="V89"/>
  <c r="G91"/>
  <c r="I91"/>
  <c r="K91"/>
  <c r="M91"/>
  <c r="O91"/>
  <c r="Q91"/>
  <c r="V91"/>
  <c r="G93"/>
  <c r="I93"/>
  <c r="K93"/>
  <c r="M93"/>
  <c r="O93"/>
  <c r="Q93"/>
  <c r="V93"/>
  <c r="G96"/>
  <c r="M96" s="1"/>
  <c r="I96"/>
  <c r="K96"/>
  <c r="O96"/>
  <c r="Q96"/>
  <c r="V96"/>
  <c r="G97"/>
  <c r="O97"/>
  <c r="G98"/>
  <c r="I98"/>
  <c r="I97" s="1"/>
  <c r="K98"/>
  <c r="K97" s="1"/>
  <c r="M98"/>
  <c r="M97" s="1"/>
  <c r="O98"/>
  <c r="Q98"/>
  <c r="Q97" s="1"/>
  <c r="V98"/>
  <c r="V97" s="1"/>
  <c r="G101"/>
  <c r="I101"/>
  <c r="K101"/>
  <c r="M101"/>
  <c r="O101"/>
  <c r="Q101"/>
  <c r="V101"/>
  <c r="G104"/>
  <c r="I104"/>
  <c r="K104"/>
  <c r="M104"/>
  <c r="O104"/>
  <c r="Q104"/>
  <c r="V104"/>
  <c r="G106"/>
  <c r="O106"/>
  <c r="G107"/>
  <c r="I107"/>
  <c r="I106" s="1"/>
  <c r="K107"/>
  <c r="K106" s="1"/>
  <c r="M107"/>
  <c r="M106" s="1"/>
  <c r="O107"/>
  <c r="Q107"/>
  <c r="Q106" s="1"/>
  <c r="V107"/>
  <c r="V106" s="1"/>
  <c r="G108"/>
  <c r="I108"/>
  <c r="K108"/>
  <c r="M108"/>
  <c r="O108"/>
  <c r="Q108"/>
  <c r="V108"/>
  <c r="G111"/>
  <c r="G110" s="1"/>
  <c r="I111"/>
  <c r="I110" s="1"/>
  <c r="K111"/>
  <c r="K110" s="1"/>
  <c r="O111"/>
  <c r="O110" s="1"/>
  <c r="Q111"/>
  <c r="Q110" s="1"/>
  <c r="V111"/>
  <c r="V110" s="1"/>
  <c r="G112"/>
  <c r="I112"/>
  <c r="K112"/>
  <c r="M112"/>
  <c r="O112"/>
  <c r="Q112"/>
  <c r="V112"/>
  <c r="G113"/>
  <c r="I113"/>
  <c r="K113"/>
  <c r="M113"/>
  <c r="O113"/>
  <c r="Q113"/>
  <c r="V113"/>
  <c r="G114"/>
  <c r="I114"/>
  <c r="K114"/>
  <c r="M114"/>
  <c r="O114"/>
  <c r="Q114"/>
  <c r="V114"/>
  <c r="G115"/>
  <c r="M115" s="1"/>
  <c r="I115"/>
  <c r="K115"/>
  <c r="O115"/>
  <c r="Q115"/>
  <c r="V115"/>
  <c r="G116"/>
  <c r="I116"/>
  <c r="K116"/>
  <c r="M116"/>
  <c r="O116"/>
  <c r="Q116"/>
  <c r="V116"/>
  <c r="AE118"/>
  <c r="G73" i="14"/>
  <c r="G9"/>
  <c r="I9"/>
  <c r="I8" s="1"/>
  <c r="K9"/>
  <c r="M9"/>
  <c r="O9"/>
  <c r="Q9"/>
  <c r="Q8" s="1"/>
  <c r="V9"/>
  <c r="G10"/>
  <c r="M10" s="1"/>
  <c r="I10"/>
  <c r="K10"/>
  <c r="K8" s="1"/>
  <c r="O10"/>
  <c r="Q10"/>
  <c r="V10"/>
  <c r="V8" s="1"/>
  <c r="G11"/>
  <c r="I11"/>
  <c r="K11"/>
  <c r="M11"/>
  <c r="O11"/>
  <c r="Q11"/>
  <c r="V11"/>
  <c r="G12"/>
  <c r="G8" s="1"/>
  <c r="I12"/>
  <c r="K12"/>
  <c r="O12"/>
  <c r="O8" s="1"/>
  <c r="Q12"/>
  <c r="V12"/>
  <c r="G13"/>
  <c r="I13"/>
  <c r="K13"/>
  <c r="M13"/>
  <c r="O13"/>
  <c r="Q13"/>
  <c r="V13"/>
  <c r="G14"/>
  <c r="M14" s="1"/>
  <c r="I14"/>
  <c r="K14"/>
  <c r="O14"/>
  <c r="Q14"/>
  <c r="V14"/>
  <c r="G15"/>
  <c r="I15"/>
  <c r="K15"/>
  <c r="M15"/>
  <c r="O15"/>
  <c r="Q15"/>
  <c r="V15"/>
  <c r="G16"/>
  <c r="M16" s="1"/>
  <c r="I16"/>
  <c r="K16"/>
  <c r="O16"/>
  <c r="Q16"/>
  <c r="V16"/>
  <c r="G17"/>
  <c r="I17"/>
  <c r="K17"/>
  <c r="M17"/>
  <c r="O17"/>
  <c r="Q17"/>
  <c r="V17"/>
  <c r="G18"/>
  <c r="M18" s="1"/>
  <c r="I18"/>
  <c r="K18"/>
  <c r="O18"/>
  <c r="Q18"/>
  <c r="V18"/>
  <c r="G19"/>
  <c r="I19"/>
  <c r="K19"/>
  <c r="M19"/>
  <c r="O19"/>
  <c r="Q19"/>
  <c r="V19"/>
  <c r="G20"/>
  <c r="M20" s="1"/>
  <c r="I20"/>
  <c r="K20"/>
  <c r="O20"/>
  <c r="Q20"/>
  <c r="V20"/>
  <c r="G21"/>
  <c r="I21"/>
  <c r="K21"/>
  <c r="M21"/>
  <c r="O21"/>
  <c r="Q21"/>
  <c r="V21"/>
  <c r="G22"/>
  <c r="M22" s="1"/>
  <c r="I22"/>
  <c r="K22"/>
  <c r="O22"/>
  <c r="Q22"/>
  <c r="V22"/>
  <c r="G23"/>
  <c r="I23"/>
  <c r="K23"/>
  <c r="M23"/>
  <c r="O23"/>
  <c r="Q23"/>
  <c r="V23"/>
  <c r="G24"/>
  <c r="M24" s="1"/>
  <c r="I24"/>
  <c r="K24"/>
  <c r="O24"/>
  <c r="Q24"/>
  <c r="V24"/>
  <c r="G25"/>
  <c r="I25"/>
  <c r="K25"/>
  <c r="M25"/>
  <c r="O25"/>
  <c r="Q25"/>
  <c r="V25"/>
  <c r="G26"/>
  <c r="M26" s="1"/>
  <c r="I26"/>
  <c r="K26"/>
  <c r="O26"/>
  <c r="Q26"/>
  <c r="V26"/>
  <c r="G27"/>
  <c r="I27"/>
  <c r="K27"/>
  <c r="M27"/>
  <c r="O27"/>
  <c r="Q27"/>
  <c r="V27"/>
  <c r="G28"/>
  <c r="M28" s="1"/>
  <c r="I28"/>
  <c r="K28"/>
  <c r="O28"/>
  <c r="Q28"/>
  <c r="V28"/>
  <c r="G29"/>
  <c r="I29"/>
  <c r="K29"/>
  <c r="M29"/>
  <c r="O29"/>
  <c r="Q29"/>
  <c r="V29"/>
  <c r="G30"/>
  <c r="M30" s="1"/>
  <c r="I30"/>
  <c r="K30"/>
  <c r="O30"/>
  <c r="Q30"/>
  <c r="V30"/>
  <c r="G31"/>
  <c r="I31"/>
  <c r="K31"/>
  <c r="M31"/>
  <c r="O31"/>
  <c r="Q31"/>
  <c r="V31"/>
  <c r="G32"/>
  <c r="M32" s="1"/>
  <c r="I32"/>
  <c r="K32"/>
  <c r="O32"/>
  <c r="Q32"/>
  <c r="V32"/>
  <c r="G33"/>
  <c r="I33"/>
  <c r="K33"/>
  <c r="M33"/>
  <c r="O33"/>
  <c r="Q33"/>
  <c r="V33"/>
  <c r="G34"/>
  <c r="M34" s="1"/>
  <c r="I34"/>
  <c r="K34"/>
  <c r="O34"/>
  <c r="Q34"/>
  <c r="V34"/>
  <c r="G35"/>
  <c r="I35"/>
  <c r="K35"/>
  <c r="M35"/>
  <c r="O35"/>
  <c r="Q35"/>
  <c r="V35"/>
  <c r="G36"/>
  <c r="M36" s="1"/>
  <c r="I36"/>
  <c r="K36"/>
  <c r="O36"/>
  <c r="Q36"/>
  <c r="V36"/>
  <c r="G37"/>
  <c r="I37"/>
  <c r="K37"/>
  <c r="M37"/>
  <c r="O37"/>
  <c r="Q37"/>
  <c r="V37"/>
  <c r="G38"/>
  <c r="M38" s="1"/>
  <c r="I38"/>
  <c r="K38"/>
  <c r="O38"/>
  <c r="Q38"/>
  <c r="V38"/>
  <c r="G39"/>
  <c r="I39"/>
  <c r="K39"/>
  <c r="M39"/>
  <c r="O39"/>
  <c r="Q39"/>
  <c r="V39"/>
  <c r="G40"/>
  <c r="M40" s="1"/>
  <c r="I40"/>
  <c r="K40"/>
  <c r="O40"/>
  <c r="Q40"/>
  <c r="V40"/>
  <c r="G41"/>
  <c r="I41"/>
  <c r="K41"/>
  <c r="M41"/>
  <c r="O41"/>
  <c r="Q41"/>
  <c r="V41"/>
  <c r="G42"/>
  <c r="M42" s="1"/>
  <c r="I42"/>
  <c r="K42"/>
  <c r="O42"/>
  <c r="Q42"/>
  <c r="V42"/>
  <c r="G43"/>
  <c r="I43"/>
  <c r="K43"/>
  <c r="M43"/>
  <c r="O43"/>
  <c r="Q43"/>
  <c r="V43"/>
  <c r="G45"/>
  <c r="I45"/>
  <c r="I44" s="1"/>
  <c r="K45"/>
  <c r="M45"/>
  <c r="O45"/>
  <c r="Q45"/>
  <c r="Q44" s="1"/>
  <c r="V45"/>
  <c r="G46"/>
  <c r="M46" s="1"/>
  <c r="I46"/>
  <c r="K46"/>
  <c r="K44" s="1"/>
  <c r="O46"/>
  <c r="Q46"/>
  <c r="V46"/>
  <c r="V44" s="1"/>
  <c r="G47"/>
  <c r="I47"/>
  <c r="K47"/>
  <c r="M47"/>
  <c r="O47"/>
  <c r="Q47"/>
  <c r="V47"/>
  <c r="G48"/>
  <c r="G44" s="1"/>
  <c r="I48"/>
  <c r="K48"/>
  <c r="O48"/>
  <c r="O44" s="1"/>
  <c r="Q48"/>
  <c r="V48"/>
  <c r="G50"/>
  <c r="M50" s="1"/>
  <c r="I50"/>
  <c r="K50"/>
  <c r="K49" s="1"/>
  <c r="O50"/>
  <c r="Q50"/>
  <c r="V50"/>
  <c r="V49" s="1"/>
  <c r="G51"/>
  <c r="I51"/>
  <c r="K51"/>
  <c r="M51"/>
  <c r="O51"/>
  <c r="Q51"/>
  <c r="V51"/>
  <c r="G52"/>
  <c r="G49" s="1"/>
  <c r="I52"/>
  <c r="K52"/>
  <c r="O52"/>
  <c r="O49" s="1"/>
  <c r="Q52"/>
  <c r="V52"/>
  <c r="G53"/>
  <c r="M53" s="1"/>
  <c r="I53"/>
  <c r="I49" s="1"/>
  <c r="K53"/>
  <c r="O53"/>
  <c r="Q53"/>
  <c r="Q49" s="1"/>
  <c r="V53"/>
  <c r="G54"/>
  <c r="M54" s="1"/>
  <c r="I54"/>
  <c r="K54"/>
  <c r="O54"/>
  <c r="Q54"/>
  <c r="V54"/>
  <c r="G55"/>
  <c r="I55"/>
  <c r="K55"/>
  <c r="M55"/>
  <c r="O55"/>
  <c r="Q55"/>
  <c r="V55"/>
  <c r="G56"/>
  <c r="M56" s="1"/>
  <c r="I56"/>
  <c r="K56"/>
  <c r="O56"/>
  <c r="Q56"/>
  <c r="V56"/>
  <c r="G58"/>
  <c r="M58" s="1"/>
  <c r="I58"/>
  <c r="K58"/>
  <c r="K57" s="1"/>
  <c r="O58"/>
  <c r="Q58"/>
  <c r="V58"/>
  <c r="V57" s="1"/>
  <c r="G59"/>
  <c r="I59"/>
  <c r="K59"/>
  <c r="M59"/>
  <c r="O59"/>
  <c r="Q59"/>
  <c r="V59"/>
  <c r="G60"/>
  <c r="G57" s="1"/>
  <c r="I60"/>
  <c r="K60"/>
  <c r="O60"/>
  <c r="O57" s="1"/>
  <c r="Q60"/>
  <c r="V60"/>
  <c r="G61"/>
  <c r="M61" s="1"/>
  <c r="I61"/>
  <c r="I57" s="1"/>
  <c r="K61"/>
  <c r="O61"/>
  <c r="Q61"/>
  <c r="Q57" s="1"/>
  <c r="V61"/>
  <c r="G62"/>
  <c r="M62" s="1"/>
  <c r="I62"/>
  <c r="K62"/>
  <c r="O62"/>
  <c r="Q62"/>
  <c r="V62"/>
  <c r="G64"/>
  <c r="G63" s="1"/>
  <c r="I64"/>
  <c r="I63" s="1"/>
  <c r="K64"/>
  <c r="O64"/>
  <c r="O63" s="1"/>
  <c r="Q64"/>
  <c r="Q63" s="1"/>
  <c r="V64"/>
  <c r="G65"/>
  <c r="M65" s="1"/>
  <c r="I65"/>
  <c r="K65"/>
  <c r="O65"/>
  <c r="Q65"/>
  <c r="V65"/>
  <c r="G66"/>
  <c r="I66"/>
  <c r="K66"/>
  <c r="K63" s="1"/>
  <c r="M66"/>
  <c r="O66"/>
  <c r="Q66"/>
  <c r="V66"/>
  <c r="V63" s="1"/>
  <c r="G67"/>
  <c r="I67"/>
  <c r="K67"/>
  <c r="M67"/>
  <c r="O67"/>
  <c r="Q67"/>
  <c r="V67"/>
  <c r="G68"/>
  <c r="M68" s="1"/>
  <c r="I68"/>
  <c r="K68"/>
  <c r="O68"/>
  <c r="Q68"/>
  <c r="V68"/>
  <c r="G69"/>
  <c r="M69" s="1"/>
  <c r="I69"/>
  <c r="K69"/>
  <c r="O69"/>
  <c r="Q69"/>
  <c r="V69"/>
  <c r="G70"/>
  <c r="I70"/>
  <c r="K70"/>
  <c r="M70"/>
  <c r="O70"/>
  <c r="Q70"/>
  <c r="V70"/>
  <c r="G71"/>
  <c r="I71"/>
  <c r="K71"/>
  <c r="M71"/>
  <c r="O71"/>
  <c r="Q71"/>
  <c r="V71"/>
  <c r="AE73"/>
  <c r="G786" i="13"/>
  <c r="G9"/>
  <c r="M9" s="1"/>
  <c r="I9"/>
  <c r="I8" s="1"/>
  <c r="K9"/>
  <c r="K8" s="1"/>
  <c r="O9"/>
  <c r="Q9"/>
  <c r="Q8" s="1"/>
  <c r="V9"/>
  <c r="V8" s="1"/>
  <c r="G15"/>
  <c r="I15"/>
  <c r="K15"/>
  <c r="M15"/>
  <c r="O15"/>
  <c r="Q15"/>
  <c r="V15"/>
  <c r="G16"/>
  <c r="I16"/>
  <c r="K16"/>
  <c r="M16"/>
  <c r="O16"/>
  <c r="Q16"/>
  <c r="V16"/>
  <c r="G17"/>
  <c r="G8" s="1"/>
  <c r="I17"/>
  <c r="K17"/>
  <c r="O17"/>
  <c r="O8" s="1"/>
  <c r="Q17"/>
  <c r="V17"/>
  <c r="G19"/>
  <c r="I19"/>
  <c r="O19"/>
  <c r="Q19"/>
  <c r="G20"/>
  <c r="I20"/>
  <c r="K20"/>
  <c r="K19" s="1"/>
  <c r="M20"/>
  <c r="M19" s="1"/>
  <c r="O20"/>
  <c r="Q20"/>
  <c r="V20"/>
  <c r="V19" s="1"/>
  <c r="K21"/>
  <c r="V21"/>
  <c r="G22"/>
  <c r="G21" s="1"/>
  <c r="I22"/>
  <c r="I21" s="1"/>
  <c r="K22"/>
  <c r="O22"/>
  <c r="O21" s="1"/>
  <c r="Q22"/>
  <c r="Q21" s="1"/>
  <c r="V22"/>
  <c r="G23"/>
  <c r="I23"/>
  <c r="O23"/>
  <c r="Q23"/>
  <c r="G24"/>
  <c r="I24"/>
  <c r="K24"/>
  <c r="K23" s="1"/>
  <c r="M24"/>
  <c r="M23" s="1"/>
  <c r="O24"/>
  <c r="Q24"/>
  <c r="V24"/>
  <c r="V23" s="1"/>
  <c r="G25"/>
  <c r="I25"/>
  <c r="K25"/>
  <c r="M25"/>
  <c r="O25"/>
  <c r="Q25"/>
  <c r="V25"/>
  <c r="G26"/>
  <c r="O26"/>
  <c r="G27"/>
  <c r="M27" s="1"/>
  <c r="M26" s="1"/>
  <c r="I27"/>
  <c r="I26" s="1"/>
  <c r="K27"/>
  <c r="K26" s="1"/>
  <c r="O27"/>
  <c r="Q27"/>
  <c r="Q26" s="1"/>
  <c r="V27"/>
  <c r="V26" s="1"/>
  <c r="G29"/>
  <c r="I29"/>
  <c r="K29"/>
  <c r="M29"/>
  <c r="O29"/>
  <c r="Q29"/>
  <c r="V29"/>
  <c r="G31"/>
  <c r="I31"/>
  <c r="K31"/>
  <c r="M31"/>
  <c r="O31"/>
  <c r="Q31"/>
  <c r="V31"/>
  <c r="G33"/>
  <c r="M33" s="1"/>
  <c r="I33"/>
  <c r="I32" s="1"/>
  <c r="K33"/>
  <c r="K32" s="1"/>
  <c r="O33"/>
  <c r="Q33"/>
  <c r="Q32" s="1"/>
  <c r="V33"/>
  <c r="V32" s="1"/>
  <c r="G35"/>
  <c r="I35"/>
  <c r="K35"/>
  <c r="M35"/>
  <c r="O35"/>
  <c r="Q35"/>
  <c r="V35"/>
  <c r="G37"/>
  <c r="I37"/>
  <c r="K37"/>
  <c r="M37"/>
  <c r="O37"/>
  <c r="Q37"/>
  <c r="V37"/>
  <c r="G39"/>
  <c r="G32" s="1"/>
  <c r="I39"/>
  <c r="K39"/>
  <c r="O39"/>
  <c r="O32" s="1"/>
  <c r="Q39"/>
  <c r="V39"/>
  <c r="G40"/>
  <c r="M40" s="1"/>
  <c r="I40"/>
  <c r="K40"/>
  <c r="O40"/>
  <c r="Q40"/>
  <c r="V40"/>
  <c r="G42"/>
  <c r="I42"/>
  <c r="K42"/>
  <c r="M42"/>
  <c r="O42"/>
  <c r="Q42"/>
  <c r="V42"/>
  <c r="G45"/>
  <c r="G44" s="1"/>
  <c r="I45"/>
  <c r="I44" s="1"/>
  <c r="K45"/>
  <c r="O45"/>
  <c r="O44" s="1"/>
  <c r="Q45"/>
  <c r="Q44" s="1"/>
  <c r="V45"/>
  <c r="G47"/>
  <c r="M47" s="1"/>
  <c r="I47"/>
  <c r="K47"/>
  <c r="K44" s="1"/>
  <c r="O47"/>
  <c r="Q47"/>
  <c r="V47"/>
  <c r="V44" s="1"/>
  <c r="G50"/>
  <c r="G49" s="1"/>
  <c r="I50"/>
  <c r="K50"/>
  <c r="M50"/>
  <c r="O50"/>
  <c r="O49" s="1"/>
  <c r="Q50"/>
  <c r="V50"/>
  <c r="G53"/>
  <c r="M53" s="1"/>
  <c r="I53"/>
  <c r="I49" s="1"/>
  <c r="K53"/>
  <c r="O53"/>
  <c r="Q53"/>
  <c r="Q49" s="1"/>
  <c r="V53"/>
  <c r="G55"/>
  <c r="M55" s="1"/>
  <c r="I55"/>
  <c r="K55"/>
  <c r="O55"/>
  <c r="Q55"/>
  <c r="V55"/>
  <c r="G59"/>
  <c r="I59"/>
  <c r="K59"/>
  <c r="K49" s="1"/>
  <c r="M59"/>
  <c r="O59"/>
  <c r="Q59"/>
  <c r="V59"/>
  <c r="V49" s="1"/>
  <c r="G64"/>
  <c r="G63" s="1"/>
  <c r="I64"/>
  <c r="I63" s="1"/>
  <c r="K64"/>
  <c r="O64"/>
  <c r="O63" s="1"/>
  <c r="Q64"/>
  <c r="Q63" s="1"/>
  <c r="V64"/>
  <c r="G72"/>
  <c r="M72" s="1"/>
  <c r="I72"/>
  <c r="K72"/>
  <c r="K63" s="1"/>
  <c r="O72"/>
  <c r="Q72"/>
  <c r="V72"/>
  <c r="V63" s="1"/>
  <c r="G74"/>
  <c r="I74"/>
  <c r="K74"/>
  <c r="M74"/>
  <c r="O74"/>
  <c r="Q74"/>
  <c r="V74"/>
  <c r="G78"/>
  <c r="I78"/>
  <c r="K78"/>
  <c r="M78"/>
  <c r="O78"/>
  <c r="Q78"/>
  <c r="V78"/>
  <c r="G86"/>
  <c r="M86" s="1"/>
  <c r="I86"/>
  <c r="I85" s="1"/>
  <c r="K86"/>
  <c r="K85" s="1"/>
  <c r="O86"/>
  <c r="Q86"/>
  <c r="Q85" s="1"/>
  <c r="V86"/>
  <c r="V85" s="1"/>
  <c r="G88"/>
  <c r="I88"/>
  <c r="K88"/>
  <c r="M88"/>
  <c r="O88"/>
  <c r="Q88"/>
  <c r="V88"/>
  <c r="G93"/>
  <c r="I93"/>
  <c r="K93"/>
  <c r="M93"/>
  <c r="O93"/>
  <c r="Q93"/>
  <c r="V93"/>
  <c r="G97"/>
  <c r="G85" s="1"/>
  <c r="I97"/>
  <c r="K97"/>
  <c r="O97"/>
  <c r="O85" s="1"/>
  <c r="Q97"/>
  <c r="V97"/>
  <c r="G111"/>
  <c r="M111" s="1"/>
  <c r="I111"/>
  <c r="K111"/>
  <c r="O111"/>
  <c r="Q111"/>
  <c r="V111"/>
  <c r="G113"/>
  <c r="I113"/>
  <c r="K113"/>
  <c r="M113"/>
  <c r="O113"/>
  <c r="Q113"/>
  <c r="V113"/>
  <c r="G120"/>
  <c r="I120"/>
  <c r="K120"/>
  <c r="M120"/>
  <c r="O120"/>
  <c r="Q120"/>
  <c r="V120"/>
  <c r="G122"/>
  <c r="M122" s="1"/>
  <c r="I122"/>
  <c r="K122"/>
  <c r="O122"/>
  <c r="Q122"/>
  <c r="V122"/>
  <c r="G124"/>
  <c r="M124" s="1"/>
  <c r="I124"/>
  <c r="K124"/>
  <c r="O124"/>
  <c r="Q124"/>
  <c r="V124"/>
  <c r="G126"/>
  <c r="I126"/>
  <c r="K126"/>
  <c r="M126"/>
  <c r="O126"/>
  <c r="Q126"/>
  <c r="V126"/>
  <c r="G129"/>
  <c r="I129"/>
  <c r="K129"/>
  <c r="M129"/>
  <c r="O129"/>
  <c r="Q129"/>
  <c r="V129"/>
  <c r="G133"/>
  <c r="M133" s="1"/>
  <c r="I133"/>
  <c r="K133"/>
  <c r="O133"/>
  <c r="Q133"/>
  <c r="V133"/>
  <c r="G142"/>
  <c r="M142" s="1"/>
  <c r="I142"/>
  <c r="K142"/>
  <c r="O142"/>
  <c r="Q142"/>
  <c r="V142"/>
  <c r="G146"/>
  <c r="I146"/>
  <c r="K146"/>
  <c r="M146"/>
  <c r="O146"/>
  <c r="Q146"/>
  <c r="V146"/>
  <c r="G150"/>
  <c r="I150"/>
  <c r="K150"/>
  <c r="M150"/>
  <c r="O150"/>
  <c r="Q150"/>
  <c r="V150"/>
  <c r="G160"/>
  <c r="M160" s="1"/>
  <c r="I160"/>
  <c r="K160"/>
  <c r="O160"/>
  <c r="Q160"/>
  <c r="V160"/>
  <c r="G163"/>
  <c r="M163" s="1"/>
  <c r="I163"/>
  <c r="K163"/>
  <c r="O163"/>
  <c r="Q163"/>
  <c r="V163"/>
  <c r="G176"/>
  <c r="I176"/>
  <c r="K176"/>
  <c r="M176"/>
  <c r="O176"/>
  <c r="Q176"/>
  <c r="V176"/>
  <c r="G191"/>
  <c r="I191"/>
  <c r="K191"/>
  <c r="M191"/>
  <c r="O191"/>
  <c r="Q191"/>
  <c r="V191"/>
  <c r="G194"/>
  <c r="M194" s="1"/>
  <c r="I194"/>
  <c r="K194"/>
  <c r="O194"/>
  <c r="Q194"/>
  <c r="V194"/>
  <c r="G196"/>
  <c r="M196" s="1"/>
  <c r="I196"/>
  <c r="K196"/>
  <c r="O196"/>
  <c r="Q196"/>
  <c r="V196"/>
  <c r="G198"/>
  <c r="I198"/>
  <c r="K198"/>
  <c r="M198"/>
  <c r="O198"/>
  <c r="Q198"/>
  <c r="V198"/>
  <c r="G200"/>
  <c r="I200"/>
  <c r="K200"/>
  <c r="M200"/>
  <c r="O200"/>
  <c r="Q200"/>
  <c r="V200"/>
  <c r="G207"/>
  <c r="M207" s="1"/>
  <c r="I207"/>
  <c r="K207"/>
  <c r="O207"/>
  <c r="Q207"/>
  <c r="V207"/>
  <c r="G209"/>
  <c r="I209"/>
  <c r="K209"/>
  <c r="M209"/>
  <c r="O209"/>
  <c r="Q209"/>
  <c r="V209"/>
  <c r="G214"/>
  <c r="I214"/>
  <c r="K214"/>
  <c r="M214"/>
  <c r="O214"/>
  <c r="Q214"/>
  <c r="V214"/>
  <c r="G218"/>
  <c r="I218"/>
  <c r="K218"/>
  <c r="M218"/>
  <c r="O218"/>
  <c r="Q218"/>
  <c r="V218"/>
  <c r="G226"/>
  <c r="M226" s="1"/>
  <c r="I226"/>
  <c r="K226"/>
  <c r="O226"/>
  <c r="Q226"/>
  <c r="V226"/>
  <c r="G228"/>
  <c r="I228"/>
  <c r="K228"/>
  <c r="M228"/>
  <c r="O228"/>
  <c r="Q228"/>
  <c r="V228"/>
  <c r="G235"/>
  <c r="I235"/>
  <c r="K235"/>
  <c r="M235"/>
  <c r="O235"/>
  <c r="Q235"/>
  <c r="V235"/>
  <c r="G240"/>
  <c r="I240"/>
  <c r="K240"/>
  <c r="M240"/>
  <c r="O240"/>
  <c r="Q240"/>
  <c r="V240"/>
  <c r="G243"/>
  <c r="I243"/>
  <c r="I242" s="1"/>
  <c r="K243"/>
  <c r="K242" s="1"/>
  <c r="M243"/>
  <c r="O243"/>
  <c r="Q243"/>
  <c r="Q242" s="1"/>
  <c r="V243"/>
  <c r="V242" s="1"/>
  <c r="G248"/>
  <c r="I248"/>
  <c r="K248"/>
  <c r="M248"/>
  <c r="O248"/>
  <c r="Q248"/>
  <c r="V248"/>
  <c r="G250"/>
  <c r="I250"/>
  <c r="K250"/>
  <c r="M250"/>
  <c r="O250"/>
  <c r="Q250"/>
  <c r="V250"/>
  <c r="G256"/>
  <c r="G242" s="1"/>
  <c r="I256"/>
  <c r="K256"/>
  <c r="O256"/>
  <c r="O242" s="1"/>
  <c r="Q256"/>
  <c r="V256"/>
  <c r="G259"/>
  <c r="I259"/>
  <c r="K259"/>
  <c r="M259"/>
  <c r="O259"/>
  <c r="Q259"/>
  <c r="V259"/>
  <c r="G261"/>
  <c r="I261"/>
  <c r="K261"/>
  <c r="M261"/>
  <c r="O261"/>
  <c r="Q261"/>
  <c r="V261"/>
  <c r="G263"/>
  <c r="I263"/>
  <c r="K263"/>
  <c r="M263"/>
  <c r="O263"/>
  <c r="Q263"/>
  <c r="V263"/>
  <c r="G265"/>
  <c r="M265" s="1"/>
  <c r="I265"/>
  <c r="K265"/>
  <c r="O265"/>
  <c r="Q265"/>
  <c r="V265"/>
  <c r="I272"/>
  <c r="Q272"/>
  <c r="G273"/>
  <c r="G272" s="1"/>
  <c r="I273"/>
  <c r="K273"/>
  <c r="K272" s="1"/>
  <c r="M273"/>
  <c r="M272" s="1"/>
  <c r="O273"/>
  <c r="O272" s="1"/>
  <c r="Q273"/>
  <c r="V273"/>
  <c r="V272" s="1"/>
  <c r="G276"/>
  <c r="I276"/>
  <c r="K276"/>
  <c r="M276"/>
  <c r="O276"/>
  <c r="Q276"/>
  <c r="V276"/>
  <c r="G279"/>
  <c r="M279" s="1"/>
  <c r="I279"/>
  <c r="I278" s="1"/>
  <c r="K279"/>
  <c r="K278" s="1"/>
  <c r="O279"/>
  <c r="Q279"/>
  <c r="Q278" s="1"/>
  <c r="V279"/>
  <c r="V278" s="1"/>
  <c r="G281"/>
  <c r="I281"/>
  <c r="K281"/>
  <c r="M281"/>
  <c r="O281"/>
  <c r="Q281"/>
  <c r="V281"/>
  <c r="G283"/>
  <c r="I283"/>
  <c r="K283"/>
  <c r="M283"/>
  <c r="O283"/>
  <c r="Q283"/>
  <c r="V283"/>
  <c r="G285"/>
  <c r="G278" s="1"/>
  <c r="I285"/>
  <c r="K285"/>
  <c r="O285"/>
  <c r="O278" s="1"/>
  <c r="Q285"/>
  <c r="V285"/>
  <c r="G287"/>
  <c r="I287"/>
  <c r="K287"/>
  <c r="M287"/>
  <c r="O287"/>
  <c r="Q287"/>
  <c r="V287"/>
  <c r="G289"/>
  <c r="M289" s="1"/>
  <c r="I289"/>
  <c r="K289"/>
  <c r="O289"/>
  <c r="Q289"/>
  <c r="V289"/>
  <c r="G291"/>
  <c r="I291"/>
  <c r="K291"/>
  <c r="M291"/>
  <c r="O291"/>
  <c r="Q291"/>
  <c r="V291"/>
  <c r="G292"/>
  <c r="M292" s="1"/>
  <c r="I292"/>
  <c r="K292"/>
  <c r="O292"/>
  <c r="Q292"/>
  <c r="V292"/>
  <c r="G293"/>
  <c r="I293"/>
  <c r="K293"/>
  <c r="M293"/>
  <c r="O293"/>
  <c r="Q293"/>
  <c r="V293"/>
  <c r="K294"/>
  <c r="V294"/>
  <c r="G295"/>
  <c r="I295"/>
  <c r="I294" s="1"/>
  <c r="K295"/>
  <c r="M295"/>
  <c r="O295"/>
  <c r="Q295"/>
  <c r="Q294" s="1"/>
  <c r="V295"/>
  <c r="G297"/>
  <c r="G294" s="1"/>
  <c r="I297"/>
  <c r="K297"/>
  <c r="O297"/>
  <c r="O294" s="1"/>
  <c r="Q297"/>
  <c r="V297"/>
  <c r="G300"/>
  <c r="M300" s="1"/>
  <c r="I300"/>
  <c r="K300"/>
  <c r="K299" s="1"/>
  <c r="O300"/>
  <c r="O299" s="1"/>
  <c r="Q300"/>
  <c r="V300"/>
  <c r="V299" s="1"/>
  <c r="G303"/>
  <c r="I303"/>
  <c r="K303"/>
  <c r="M303"/>
  <c r="O303"/>
  <c r="Q303"/>
  <c r="V303"/>
  <c r="G305"/>
  <c r="M305" s="1"/>
  <c r="I305"/>
  <c r="K305"/>
  <c r="O305"/>
  <c r="Q305"/>
  <c r="V305"/>
  <c r="G307"/>
  <c r="I307"/>
  <c r="I299" s="1"/>
  <c r="K307"/>
  <c r="M307"/>
  <c r="O307"/>
  <c r="Q307"/>
  <c r="Q299" s="1"/>
  <c r="V307"/>
  <c r="G309"/>
  <c r="M309" s="1"/>
  <c r="I309"/>
  <c r="K309"/>
  <c r="O309"/>
  <c r="Q309"/>
  <c r="V309"/>
  <c r="G311"/>
  <c r="I311"/>
  <c r="K311"/>
  <c r="M311"/>
  <c r="O311"/>
  <c r="Q311"/>
  <c r="V311"/>
  <c r="G314"/>
  <c r="M314" s="1"/>
  <c r="I314"/>
  <c r="K314"/>
  <c r="O314"/>
  <c r="Q314"/>
  <c r="V314"/>
  <c r="G316"/>
  <c r="I316"/>
  <c r="K316"/>
  <c r="M316"/>
  <c r="O316"/>
  <c r="Q316"/>
  <c r="V316"/>
  <c r="G319"/>
  <c r="M319" s="1"/>
  <c r="I319"/>
  <c r="K319"/>
  <c r="O319"/>
  <c r="Q319"/>
  <c r="V319"/>
  <c r="G321"/>
  <c r="I321"/>
  <c r="K321"/>
  <c r="M321"/>
  <c r="O321"/>
  <c r="Q321"/>
  <c r="V321"/>
  <c r="G324"/>
  <c r="M324" s="1"/>
  <c r="I324"/>
  <c r="K324"/>
  <c r="O324"/>
  <c r="Q324"/>
  <c r="V324"/>
  <c r="G327"/>
  <c r="I327"/>
  <c r="K327"/>
  <c r="M327"/>
  <c r="O327"/>
  <c r="Q327"/>
  <c r="V327"/>
  <c r="G330"/>
  <c r="M330" s="1"/>
  <c r="I330"/>
  <c r="K330"/>
  <c r="O330"/>
  <c r="Q330"/>
  <c r="V330"/>
  <c r="G333"/>
  <c r="I333"/>
  <c r="K333"/>
  <c r="M333"/>
  <c r="O333"/>
  <c r="Q333"/>
  <c r="V333"/>
  <c r="G336"/>
  <c r="M336" s="1"/>
  <c r="I336"/>
  <c r="K336"/>
  <c r="O336"/>
  <c r="Q336"/>
  <c r="V336"/>
  <c r="G339"/>
  <c r="I339"/>
  <c r="K339"/>
  <c r="M339"/>
  <c r="O339"/>
  <c r="Q339"/>
  <c r="V339"/>
  <c r="G342"/>
  <c r="M342" s="1"/>
  <c r="I342"/>
  <c r="K342"/>
  <c r="O342"/>
  <c r="Q342"/>
  <c r="V342"/>
  <c r="G345"/>
  <c r="I345"/>
  <c r="K345"/>
  <c r="M345"/>
  <c r="O345"/>
  <c r="Q345"/>
  <c r="V345"/>
  <c r="G348"/>
  <c r="M348" s="1"/>
  <c r="I348"/>
  <c r="K348"/>
  <c r="O348"/>
  <c r="Q348"/>
  <c r="V348"/>
  <c r="G351"/>
  <c r="I351"/>
  <c r="K351"/>
  <c r="M351"/>
  <c r="O351"/>
  <c r="Q351"/>
  <c r="V351"/>
  <c r="G354"/>
  <c r="M354" s="1"/>
  <c r="I354"/>
  <c r="K354"/>
  <c r="O354"/>
  <c r="Q354"/>
  <c r="V354"/>
  <c r="G356"/>
  <c r="I356"/>
  <c r="K356"/>
  <c r="M356"/>
  <c r="O356"/>
  <c r="Q356"/>
  <c r="V356"/>
  <c r="G360"/>
  <c r="M360" s="1"/>
  <c r="I360"/>
  <c r="K360"/>
  <c r="O360"/>
  <c r="Q360"/>
  <c r="V360"/>
  <c r="G361"/>
  <c r="I361"/>
  <c r="K361"/>
  <c r="M361"/>
  <c r="O361"/>
  <c r="Q361"/>
  <c r="V361"/>
  <c r="G362"/>
  <c r="M362" s="1"/>
  <c r="I362"/>
  <c r="K362"/>
  <c r="O362"/>
  <c r="Q362"/>
  <c r="V362"/>
  <c r="G363"/>
  <c r="I363"/>
  <c r="K363"/>
  <c r="M363"/>
  <c r="O363"/>
  <c r="Q363"/>
  <c r="V363"/>
  <c r="G365"/>
  <c r="M365" s="1"/>
  <c r="I365"/>
  <c r="K365"/>
  <c r="O365"/>
  <c r="Q365"/>
  <c r="V365"/>
  <c r="G367"/>
  <c r="I367"/>
  <c r="K367"/>
  <c r="M367"/>
  <c r="O367"/>
  <c r="Q367"/>
  <c r="V367"/>
  <c r="G369"/>
  <c r="M369" s="1"/>
  <c r="I369"/>
  <c r="K369"/>
  <c r="O369"/>
  <c r="Q369"/>
  <c r="V369"/>
  <c r="G370"/>
  <c r="I370"/>
  <c r="K370"/>
  <c r="M370"/>
  <c r="O370"/>
  <c r="Q370"/>
  <c r="V370"/>
  <c r="G372"/>
  <c r="M372" s="1"/>
  <c r="I372"/>
  <c r="K372"/>
  <c r="O372"/>
  <c r="Q372"/>
  <c r="V372"/>
  <c r="G374"/>
  <c r="I374"/>
  <c r="K374"/>
  <c r="M374"/>
  <c r="O374"/>
  <c r="Q374"/>
  <c r="V374"/>
  <c r="G376"/>
  <c r="M376" s="1"/>
  <c r="I376"/>
  <c r="K376"/>
  <c r="O376"/>
  <c r="Q376"/>
  <c r="V376"/>
  <c r="G378"/>
  <c r="I378"/>
  <c r="K378"/>
  <c r="M378"/>
  <c r="O378"/>
  <c r="Q378"/>
  <c r="V378"/>
  <c r="G380"/>
  <c r="M380" s="1"/>
  <c r="I380"/>
  <c r="K380"/>
  <c r="O380"/>
  <c r="Q380"/>
  <c r="V380"/>
  <c r="G384"/>
  <c r="I384"/>
  <c r="K384"/>
  <c r="M384"/>
  <c r="O384"/>
  <c r="Q384"/>
  <c r="V384"/>
  <c r="G386"/>
  <c r="M386" s="1"/>
  <c r="I386"/>
  <c r="K386"/>
  <c r="O386"/>
  <c r="Q386"/>
  <c r="V386"/>
  <c r="G388"/>
  <c r="I388"/>
  <c r="K388"/>
  <c r="M388"/>
  <c r="O388"/>
  <c r="Q388"/>
  <c r="V388"/>
  <c r="G392"/>
  <c r="M392" s="1"/>
  <c r="I392"/>
  <c r="K392"/>
  <c r="O392"/>
  <c r="Q392"/>
  <c r="V392"/>
  <c r="G393"/>
  <c r="I393"/>
  <c r="K393"/>
  <c r="M393"/>
  <c r="O393"/>
  <c r="Q393"/>
  <c r="V393"/>
  <c r="G395"/>
  <c r="M395" s="1"/>
  <c r="I395"/>
  <c r="K395"/>
  <c r="O395"/>
  <c r="Q395"/>
  <c r="V395"/>
  <c r="G397"/>
  <c r="I397"/>
  <c r="K397"/>
  <c r="M397"/>
  <c r="O397"/>
  <c r="Q397"/>
  <c r="V397"/>
  <c r="G401"/>
  <c r="M401" s="1"/>
  <c r="I401"/>
  <c r="K401"/>
  <c r="O401"/>
  <c r="Q401"/>
  <c r="V401"/>
  <c r="G403"/>
  <c r="I403"/>
  <c r="K403"/>
  <c r="M403"/>
  <c r="O403"/>
  <c r="Q403"/>
  <c r="V403"/>
  <c r="G405"/>
  <c r="M405" s="1"/>
  <c r="I405"/>
  <c r="K405"/>
  <c r="O405"/>
  <c r="Q405"/>
  <c r="V405"/>
  <c r="G407"/>
  <c r="G406" s="1"/>
  <c r="I407"/>
  <c r="I406" s="1"/>
  <c r="K407"/>
  <c r="K406" s="1"/>
  <c r="O407"/>
  <c r="O406" s="1"/>
  <c r="Q407"/>
  <c r="Q406" s="1"/>
  <c r="V407"/>
  <c r="V406" s="1"/>
  <c r="G409"/>
  <c r="M409" s="1"/>
  <c r="I409"/>
  <c r="K409"/>
  <c r="K408" s="1"/>
  <c r="O409"/>
  <c r="O408" s="1"/>
  <c r="Q409"/>
  <c r="V409"/>
  <c r="V408" s="1"/>
  <c r="G411"/>
  <c r="I411"/>
  <c r="K411"/>
  <c r="M411"/>
  <c r="O411"/>
  <c r="Q411"/>
  <c r="V411"/>
  <c r="G417"/>
  <c r="M417" s="1"/>
  <c r="I417"/>
  <c r="K417"/>
  <c r="O417"/>
  <c r="Q417"/>
  <c r="V417"/>
  <c r="G419"/>
  <c r="I419"/>
  <c r="I408" s="1"/>
  <c r="K419"/>
  <c r="M419"/>
  <c r="O419"/>
  <c r="Q419"/>
  <c r="Q408" s="1"/>
  <c r="V419"/>
  <c r="G425"/>
  <c r="M425" s="1"/>
  <c r="I425"/>
  <c r="K425"/>
  <c r="O425"/>
  <c r="Q425"/>
  <c r="V425"/>
  <c r="G427"/>
  <c r="I427"/>
  <c r="K427"/>
  <c r="M427"/>
  <c r="O427"/>
  <c r="Q427"/>
  <c r="V427"/>
  <c r="G431"/>
  <c r="M431" s="1"/>
  <c r="I431"/>
  <c r="K431"/>
  <c r="O431"/>
  <c r="Q431"/>
  <c r="V431"/>
  <c r="G435"/>
  <c r="I435"/>
  <c r="K435"/>
  <c r="M435"/>
  <c r="O435"/>
  <c r="Q435"/>
  <c r="V435"/>
  <c r="G437"/>
  <c r="M437" s="1"/>
  <c r="I437"/>
  <c r="K437"/>
  <c r="O437"/>
  <c r="Q437"/>
  <c r="V437"/>
  <c r="G439"/>
  <c r="G438" s="1"/>
  <c r="I439"/>
  <c r="I438" s="1"/>
  <c r="K439"/>
  <c r="K438" s="1"/>
  <c r="O439"/>
  <c r="O438" s="1"/>
  <c r="Q439"/>
  <c r="Q438" s="1"/>
  <c r="V439"/>
  <c r="V438" s="1"/>
  <c r="G441"/>
  <c r="I441"/>
  <c r="K441"/>
  <c r="M441"/>
  <c r="O441"/>
  <c r="Q441"/>
  <c r="V441"/>
  <c r="G443"/>
  <c r="I443"/>
  <c r="K443"/>
  <c r="M443"/>
  <c r="O443"/>
  <c r="Q443"/>
  <c r="V443"/>
  <c r="G445"/>
  <c r="I445"/>
  <c r="K445"/>
  <c r="M445"/>
  <c r="O445"/>
  <c r="Q445"/>
  <c r="V445"/>
  <c r="G447"/>
  <c r="M447" s="1"/>
  <c r="I447"/>
  <c r="K447"/>
  <c r="O447"/>
  <c r="Q447"/>
  <c r="V447"/>
  <c r="G449"/>
  <c r="I449"/>
  <c r="K449"/>
  <c r="M449"/>
  <c r="O449"/>
  <c r="Q449"/>
  <c r="V449"/>
  <c r="G451"/>
  <c r="I451"/>
  <c r="K451"/>
  <c r="M451"/>
  <c r="O451"/>
  <c r="Q451"/>
  <c r="V451"/>
  <c r="G453"/>
  <c r="I453"/>
  <c r="K453"/>
  <c r="M453"/>
  <c r="O453"/>
  <c r="Q453"/>
  <c r="V453"/>
  <c r="G455"/>
  <c r="M455" s="1"/>
  <c r="I455"/>
  <c r="K455"/>
  <c r="O455"/>
  <c r="Q455"/>
  <c r="V455"/>
  <c r="G457"/>
  <c r="I457"/>
  <c r="K457"/>
  <c r="M457"/>
  <c r="O457"/>
  <c r="Q457"/>
  <c r="V457"/>
  <c r="G459"/>
  <c r="I459"/>
  <c r="K459"/>
  <c r="M459"/>
  <c r="O459"/>
  <c r="Q459"/>
  <c r="V459"/>
  <c r="G461"/>
  <c r="I461"/>
  <c r="K461"/>
  <c r="M461"/>
  <c r="O461"/>
  <c r="Q461"/>
  <c r="V461"/>
  <c r="G466"/>
  <c r="M466" s="1"/>
  <c r="I466"/>
  <c r="K466"/>
  <c r="O466"/>
  <c r="Q466"/>
  <c r="V466"/>
  <c r="G468"/>
  <c r="I468"/>
  <c r="K468"/>
  <c r="M468"/>
  <c r="O468"/>
  <c r="Q468"/>
  <c r="V468"/>
  <c r="G470"/>
  <c r="I470"/>
  <c r="K470"/>
  <c r="M470"/>
  <c r="O470"/>
  <c r="Q470"/>
  <c r="V470"/>
  <c r="G472"/>
  <c r="I472"/>
  <c r="K472"/>
  <c r="M472"/>
  <c r="O472"/>
  <c r="Q472"/>
  <c r="V472"/>
  <c r="G476"/>
  <c r="M476" s="1"/>
  <c r="I476"/>
  <c r="K476"/>
  <c r="O476"/>
  <c r="Q476"/>
  <c r="V476"/>
  <c r="G478"/>
  <c r="I478"/>
  <c r="K478"/>
  <c r="M478"/>
  <c r="O478"/>
  <c r="Q478"/>
  <c r="V478"/>
  <c r="G483"/>
  <c r="M483" s="1"/>
  <c r="I483"/>
  <c r="K483"/>
  <c r="O483"/>
  <c r="Q483"/>
  <c r="V483"/>
  <c r="G486"/>
  <c r="I486"/>
  <c r="K486"/>
  <c r="M486"/>
  <c r="O486"/>
  <c r="Q486"/>
  <c r="V486"/>
  <c r="G487"/>
  <c r="M487" s="1"/>
  <c r="I487"/>
  <c r="K487"/>
  <c r="O487"/>
  <c r="Q487"/>
  <c r="V487"/>
  <c r="G490"/>
  <c r="I490"/>
  <c r="K490"/>
  <c r="M490"/>
  <c r="O490"/>
  <c r="Q490"/>
  <c r="V490"/>
  <c r="G491"/>
  <c r="M491" s="1"/>
  <c r="I491"/>
  <c r="K491"/>
  <c r="O491"/>
  <c r="Q491"/>
  <c r="V491"/>
  <c r="G494"/>
  <c r="I494"/>
  <c r="K494"/>
  <c r="M494"/>
  <c r="O494"/>
  <c r="Q494"/>
  <c r="V494"/>
  <c r="G496"/>
  <c r="M496" s="1"/>
  <c r="I496"/>
  <c r="K496"/>
  <c r="O496"/>
  <c r="Q496"/>
  <c r="V496"/>
  <c r="G498"/>
  <c r="M498" s="1"/>
  <c r="I498"/>
  <c r="K498"/>
  <c r="K497" s="1"/>
  <c r="O498"/>
  <c r="O497" s="1"/>
  <c r="Q498"/>
  <c r="V498"/>
  <c r="V497" s="1"/>
  <c r="G500"/>
  <c r="I500"/>
  <c r="K500"/>
  <c r="M500"/>
  <c r="O500"/>
  <c r="Q500"/>
  <c r="V500"/>
  <c r="G504"/>
  <c r="M504" s="1"/>
  <c r="I504"/>
  <c r="K504"/>
  <c r="O504"/>
  <c r="Q504"/>
  <c r="V504"/>
  <c r="G506"/>
  <c r="I506"/>
  <c r="I497" s="1"/>
  <c r="K506"/>
  <c r="M506"/>
  <c r="O506"/>
  <c r="Q506"/>
  <c r="Q497" s="1"/>
  <c r="V506"/>
  <c r="G509"/>
  <c r="M509" s="1"/>
  <c r="I509"/>
  <c r="K509"/>
  <c r="O509"/>
  <c r="Q509"/>
  <c r="V509"/>
  <c r="G513"/>
  <c r="I513"/>
  <c r="K513"/>
  <c r="M513"/>
  <c r="O513"/>
  <c r="Q513"/>
  <c r="V513"/>
  <c r="G515"/>
  <c r="M515" s="1"/>
  <c r="I515"/>
  <c r="K515"/>
  <c r="O515"/>
  <c r="Q515"/>
  <c r="V515"/>
  <c r="G517"/>
  <c r="M517" s="1"/>
  <c r="M516" s="1"/>
  <c r="I517"/>
  <c r="K517"/>
  <c r="K516" s="1"/>
  <c r="O517"/>
  <c r="O516" s="1"/>
  <c r="Q517"/>
  <c r="V517"/>
  <c r="V516" s="1"/>
  <c r="G519"/>
  <c r="I519"/>
  <c r="K519"/>
  <c r="M519"/>
  <c r="O519"/>
  <c r="Q519"/>
  <c r="V519"/>
  <c r="G520"/>
  <c r="M520" s="1"/>
  <c r="I520"/>
  <c r="K520"/>
  <c r="O520"/>
  <c r="Q520"/>
  <c r="V520"/>
  <c r="G521"/>
  <c r="I521"/>
  <c r="I516" s="1"/>
  <c r="K521"/>
  <c r="M521"/>
  <c r="O521"/>
  <c r="Q521"/>
  <c r="Q516" s="1"/>
  <c r="V521"/>
  <c r="G523"/>
  <c r="I523"/>
  <c r="I522" s="1"/>
  <c r="K523"/>
  <c r="M523"/>
  <c r="O523"/>
  <c r="Q523"/>
  <c r="Q522" s="1"/>
  <c r="V523"/>
  <c r="G526"/>
  <c r="G522" s="1"/>
  <c r="I526"/>
  <c r="K526"/>
  <c r="O526"/>
  <c r="O522" s="1"/>
  <c r="Q526"/>
  <c r="V526"/>
  <c r="G529"/>
  <c r="I529"/>
  <c r="K529"/>
  <c r="M529"/>
  <c r="O529"/>
  <c r="Q529"/>
  <c r="V529"/>
  <c r="G531"/>
  <c r="M531" s="1"/>
  <c r="I531"/>
  <c r="K531"/>
  <c r="K522" s="1"/>
  <c r="O531"/>
  <c r="Q531"/>
  <c r="V531"/>
  <c r="V522" s="1"/>
  <c r="G533"/>
  <c r="I533"/>
  <c r="K533"/>
  <c r="M533"/>
  <c r="O533"/>
  <c r="Q533"/>
  <c r="V533"/>
  <c r="G534"/>
  <c r="M534" s="1"/>
  <c r="I534"/>
  <c r="K534"/>
  <c r="O534"/>
  <c r="Q534"/>
  <c r="V534"/>
  <c r="G535"/>
  <c r="I535"/>
  <c r="K535"/>
  <c r="M535"/>
  <c r="O535"/>
  <c r="Q535"/>
  <c r="V535"/>
  <c r="G536"/>
  <c r="M536" s="1"/>
  <c r="I536"/>
  <c r="K536"/>
  <c r="O536"/>
  <c r="Q536"/>
  <c r="V536"/>
  <c r="G539"/>
  <c r="I539"/>
  <c r="K539"/>
  <c r="M539"/>
  <c r="O539"/>
  <c r="Q539"/>
  <c r="V539"/>
  <c r="G541"/>
  <c r="I541"/>
  <c r="K541"/>
  <c r="M541"/>
  <c r="O541"/>
  <c r="Q541"/>
  <c r="V541"/>
  <c r="G542"/>
  <c r="M542" s="1"/>
  <c r="I542"/>
  <c r="K542"/>
  <c r="O542"/>
  <c r="Q542"/>
  <c r="V542"/>
  <c r="V540" s="1"/>
  <c r="G543"/>
  <c r="I543"/>
  <c r="K543"/>
  <c r="M543"/>
  <c r="O543"/>
  <c r="Q543"/>
  <c r="V543"/>
  <c r="G544"/>
  <c r="I544"/>
  <c r="K544"/>
  <c r="O544"/>
  <c r="O540" s="1"/>
  <c r="Q544"/>
  <c r="V544"/>
  <c r="G545"/>
  <c r="I545"/>
  <c r="K545"/>
  <c r="M545"/>
  <c r="O545"/>
  <c r="Q545"/>
  <c r="V545"/>
  <c r="G546"/>
  <c r="M546" s="1"/>
  <c r="I546"/>
  <c r="K546"/>
  <c r="O546"/>
  <c r="Q546"/>
  <c r="V546"/>
  <c r="G547"/>
  <c r="I547"/>
  <c r="K547"/>
  <c r="M547"/>
  <c r="O547"/>
  <c r="Q547"/>
  <c r="V547"/>
  <c r="G548"/>
  <c r="M548" s="1"/>
  <c r="I548"/>
  <c r="K548"/>
  <c r="O548"/>
  <c r="Q548"/>
  <c r="V548"/>
  <c r="G550"/>
  <c r="M550" s="1"/>
  <c r="I550"/>
  <c r="K550"/>
  <c r="O550"/>
  <c r="Q550"/>
  <c r="V550"/>
  <c r="G553"/>
  <c r="I553"/>
  <c r="K553"/>
  <c r="M553"/>
  <c r="O553"/>
  <c r="Q553"/>
  <c r="V553"/>
  <c r="G555"/>
  <c r="M555" s="1"/>
  <c r="I555"/>
  <c r="K555"/>
  <c r="O555"/>
  <c r="Q555"/>
  <c r="V555"/>
  <c r="G556"/>
  <c r="I556"/>
  <c r="K556"/>
  <c r="M556"/>
  <c r="O556"/>
  <c r="Q556"/>
  <c r="V556"/>
  <c r="G557"/>
  <c r="M557" s="1"/>
  <c r="I557"/>
  <c r="K557"/>
  <c r="O557"/>
  <c r="Q557"/>
  <c r="V557"/>
  <c r="G558"/>
  <c r="I558"/>
  <c r="K558"/>
  <c r="M558"/>
  <c r="O558"/>
  <c r="Q558"/>
  <c r="V558"/>
  <c r="G559"/>
  <c r="M559" s="1"/>
  <c r="I559"/>
  <c r="K559"/>
  <c r="O559"/>
  <c r="Q559"/>
  <c r="V559"/>
  <c r="G562"/>
  <c r="I562"/>
  <c r="I549" s="1"/>
  <c r="K562"/>
  <c r="M562"/>
  <c r="O562"/>
  <c r="Q562"/>
  <c r="Q549" s="1"/>
  <c r="V562"/>
  <c r="G563"/>
  <c r="M563" s="1"/>
  <c r="I563"/>
  <c r="K563"/>
  <c r="O563"/>
  <c r="Q563"/>
  <c r="V563"/>
  <c r="G565"/>
  <c r="I565"/>
  <c r="K565"/>
  <c r="M565"/>
  <c r="O565"/>
  <c r="Q565"/>
  <c r="V565"/>
  <c r="G567"/>
  <c r="M567" s="1"/>
  <c r="I567"/>
  <c r="K567"/>
  <c r="O567"/>
  <c r="Q567"/>
  <c r="V567"/>
  <c r="G569"/>
  <c r="I569"/>
  <c r="K569"/>
  <c r="M569"/>
  <c r="O569"/>
  <c r="Q569"/>
  <c r="V569"/>
  <c r="G571"/>
  <c r="I571"/>
  <c r="K571"/>
  <c r="M571"/>
  <c r="O571"/>
  <c r="O570" s="1"/>
  <c r="Q571"/>
  <c r="V571"/>
  <c r="G573"/>
  <c r="M573" s="1"/>
  <c r="I573"/>
  <c r="K573"/>
  <c r="K570" s="1"/>
  <c r="O573"/>
  <c r="Q573"/>
  <c r="V573"/>
  <c r="G575"/>
  <c r="I575"/>
  <c r="K575"/>
  <c r="M575"/>
  <c r="O575"/>
  <c r="Q575"/>
  <c r="V575"/>
  <c r="V570" s="1"/>
  <c r="G577"/>
  <c r="I577"/>
  <c r="K577"/>
  <c r="M577"/>
  <c r="O577"/>
  <c r="Q577"/>
  <c r="V577"/>
  <c r="G582"/>
  <c r="M582" s="1"/>
  <c r="I582"/>
  <c r="K582"/>
  <c r="O582"/>
  <c r="Q582"/>
  <c r="V582"/>
  <c r="G584"/>
  <c r="I584"/>
  <c r="K584"/>
  <c r="M584"/>
  <c r="O584"/>
  <c r="Q584"/>
  <c r="V584"/>
  <c r="G586"/>
  <c r="I586"/>
  <c r="K586"/>
  <c r="M586"/>
  <c r="O586"/>
  <c r="Q586"/>
  <c r="V586"/>
  <c r="G588"/>
  <c r="I588"/>
  <c r="K588"/>
  <c r="M588"/>
  <c r="O588"/>
  <c r="Q588"/>
  <c r="V588"/>
  <c r="G590"/>
  <c r="M590" s="1"/>
  <c r="I590"/>
  <c r="K590"/>
  <c r="O590"/>
  <c r="Q590"/>
  <c r="V590"/>
  <c r="G592"/>
  <c r="G591" s="1"/>
  <c r="I592"/>
  <c r="K592"/>
  <c r="K591" s="1"/>
  <c r="M592"/>
  <c r="M591" s="1"/>
  <c r="O592"/>
  <c r="O591" s="1"/>
  <c r="Q592"/>
  <c r="V592"/>
  <c r="V591" s="1"/>
  <c r="G594"/>
  <c r="I594"/>
  <c r="K594"/>
  <c r="M594"/>
  <c r="O594"/>
  <c r="Q594"/>
  <c r="V594"/>
  <c r="G595"/>
  <c r="M595" s="1"/>
  <c r="I595"/>
  <c r="K595"/>
  <c r="O595"/>
  <c r="Q595"/>
  <c r="V595"/>
  <c r="G597"/>
  <c r="I597"/>
  <c r="I591" s="1"/>
  <c r="K597"/>
  <c r="M597"/>
  <c r="O597"/>
  <c r="Q597"/>
  <c r="Q591" s="1"/>
  <c r="V597"/>
  <c r="G598"/>
  <c r="I598"/>
  <c r="K598"/>
  <c r="M598"/>
  <c r="O598"/>
  <c r="Q598"/>
  <c r="V598"/>
  <c r="G600"/>
  <c r="G599" s="1"/>
  <c r="I600"/>
  <c r="I599" s="1"/>
  <c r="K600"/>
  <c r="K599" s="1"/>
  <c r="O600"/>
  <c r="O599" s="1"/>
  <c r="Q600"/>
  <c r="Q599" s="1"/>
  <c r="V600"/>
  <c r="V599" s="1"/>
  <c r="G602"/>
  <c r="I602"/>
  <c r="K602"/>
  <c r="M602"/>
  <c r="O602"/>
  <c r="Q602"/>
  <c r="V602"/>
  <c r="G604"/>
  <c r="I604"/>
  <c r="K604"/>
  <c r="M604"/>
  <c r="O604"/>
  <c r="Q604"/>
  <c r="V604"/>
  <c r="G606"/>
  <c r="I606"/>
  <c r="K606"/>
  <c r="M606"/>
  <c r="O606"/>
  <c r="Q606"/>
  <c r="V606"/>
  <c r="G608"/>
  <c r="M608" s="1"/>
  <c r="I608"/>
  <c r="K608"/>
  <c r="O608"/>
  <c r="Q608"/>
  <c r="V608"/>
  <c r="G610"/>
  <c r="G609" s="1"/>
  <c r="I610"/>
  <c r="K610"/>
  <c r="K609" s="1"/>
  <c r="M610"/>
  <c r="O610"/>
  <c r="O609" s="1"/>
  <c r="Q610"/>
  <c r="V610"/>
  <c r="V609" s="1"/>
  <c r="G615"/>
  <c r="I615"/>
  <c r="K615"/>
  <c r="M615"/>
  <c r="O615"/>
  <c r="Q615"/>
  <c r="V615"/>
  <c r="G622"/>
  <c r="M622" s="1"/>
  <c r="I622"/>
  <c r="K622"/>
  <c r="O622"/>
  <c r="Q622"/>
  <c r="V622"/>
  <c r="G636"/>
  <c r="I636"/>
  <c r="I609" s="1"/>
  <c r="K636"/>
  <c r="M636"/>
  <c r="O636"/>
  <c r="Q636"/>
  <c r="Q609" s="1"/>
  <c r="V636"/>
  <c r="G647"/>
  <c r="I647"/>
  <c r="K647"/>
  <c r="M647"/>
  <c r="O647"/>
  <c r="Q647"/>
  <c r="V647"/>
  <c r="G651"/>
  <c r="I651"/>
  <c r="K651"/>
  <c r="M651"/>
  <c r="O651"/>
  <c r="Q651"/>
  <c r="V651"/>
  <c r="G653"/>
  <c r="M653" s="1"/>
  <c r="I653"/>
  <c r="K653"/>
  <c r="O653"/>
  <c r="Q653"/>
  <c r="V653"/>
  <c r="G655"/>
  <c r="I655"/>
  <c r="K655"/>
  <c r="M655"/>
  <c r="O655"/>
  <c r="Q655"/>
  <c r="V655"/>
  <c r="G657"/>
  <c r="I657"/>
  <c r="K657"/>
  <c r="M657"/>
  <c r="O657"/>
  <c r="Q657"/>
  <c r="V657"/>
  <c r="G659"/>
  <c r="I659"/>
  <c r="K659"/>
  <c r="M659"/>
  <c r="O659"/>
  <c r="Q659"/>
  <c r="V659"/>
  <c r="G661"/>
  <c r="M661" s="1"/>
  <c r="I661"/>
  <c r="K661"/>
  <c r="O661"/>
  <c r="Q661"/>
  <c r="V661"/>
  <c r="G663"/>
  <c r="I663"/>
  <c r="K663"/>
  <c r="M663"/>
  <c r="O663"/>
  <c r="Q663"/>
  <c r="V663"/>
  <c r="G665"/>
  <c r="I665"/>
  <c r="K665"/>
  <c r="M665"/>
  <c r="O665"/>
  <c r="Q665"/>
  <c r="V665"/>
  <c r="G667"/>
  <c r="I667"/>
  <c r="K667"/>
  <c r="M667"/>
  <c r="O667"/>
  <c r="Q667"/>
  <c r="V667"/>
  <c r="G669"/>
  <c r="M669" s="1"/>
  <c r="I669"/>
  <c r="K669"/>
  <c r="O669"/>
  <c r="Q669"/>
  <c r="V669"/>
  <c r="G671"/>
  <c r="I671"/>
  <c r="K671"/>
  <c r="M671"/>
  <c r="O671"/>
  <c r="Q671"/>
  <c r="V671"/>
  <c r="G673"/>
  <c r="I673"/>
  <c r="K673"/>
  <c r="M673"/>
  <c r="O673"/>
  <c r="Q673"/>
  <c r="V673"/>
  <c r="G675"/>
  <c r="I675"/>
  <c r="K675"/>
  <c r="M675"/>
  <c r="O675"/>
  <c r="Q675"/>
  <c r="V675"/>
  <c r="G677"/>
  <c r="M677" s="1"/>
  <c r="I677"/>
  <c r="K677"/>
  <c r="O677"/>
  <c r="Q677"/>
  <c r="V677"/>
  <c r="G679"/>
  <c r="G678" s="1"/>
  <c r="I679"/>
  <c r="K679"/>
  <c r="K678" s="1"/>
  <c r="M679"/>
  <c r="O679"/>
  <c r="O678" s="1"/>
  <c r="Q679"/>
  <c r="V679"/>
  <c r="V678" s="1"/>
  <c r="G682"/>
  <c r="I682"/>
  <c r="K682"/>
  <c r="M682"/>
  <c r="O682"/>
  <c r="Q682"/>
  <c r="V682"/>
  <c r="G686"/>
  <c r="M686" s="1"/>
  <c r="I686"/>
  <c r="K686"/>
  <c r="O686"/>
  <c r="Q686"/>
  <c r="V686"/>
  <c r="G687"/>
  <c r="I687"/>
  <c r="I678" s="1"/>
  <c r="K687"/>
  <c r="M687"/>
  <c r="O687"/>
  <c r="Q687"/>
  <c r="Q678" s="1"/>
  <c r="V687"/>
  <c r="G691"/>
  <c r="I691"/>
  <c r="K691"/>
  <c r="M691"/>
  <c r="O691"/>
  <c r="Q691"/>
  <c r="V691"/>
  <c r="G693"/>
  <c r="I693"/>
  <c r="K693"/>
  <c r="M693"/>
  <c r="O693"/>
  <c r="Q693"/>
  <c r="V693"/>
  <c r="G695"/>
  <c r="M695" s="1"/>
  <c r="I695"/>
  <c r="K695"/>
  <c r="O695"/>
  <c r="Q695"/>
  <c r="V695"/>
  <c r="G701"/>
  <c r="I701"/>
  <c r="K701"/>
  <c r="M701"/>
  <c r="O701"/>
  <c r="Q701"/>
  <c r="V701"/>
  <c r="G703"/>
  <c r="I703"/>
  <c r="K703"/>
  <c r="M703"/>
  <c r="O703"/>
  <c r="Q703"/>
  <c r="V703"/>
  <c r="G707"/>
  <c r="I707"/>
  <c r="K707"/>
  <c r="M707"/>
  <c r="O707"/>
  <c r="Q707"/>
  <c r="V707"/>
  <c r="G712"/>
  <c r="M712" s="1"/>
  <c r="I712"/>
  <c r="K712"/>
  <c r="O712"/>
  <c r="Q712"/>
  <c r="V712"/>
  <c r="G714"/>
  <c r="G713" s="1"/>
  <c r="I714"/>
  <c r="K714"/>
  <c r="K713" s="1"/>
  <c r="M714"/>
  <c r="O714"/>
  <c r="O713" s="1"/>
  <c r="Q714"/>
  <c r="V714"/>
  <c r="V713" s="1"/>
  <c r="G717"/>
  <c r="I717"/>
  <c r="K717"/>
  <c r="M717"/>
  <c r="O717"/>
  <c r="Q717"/>
  <c r="V717"/>
  <c r="G719"/>
  <c r="M719" s="1"/>
  <c r="I719"/>
  <c r="K719"/>
  <c r="O719"/>
  <c r="Q719"/>
  <c r="V719"/>
  <c r="G721"/>
  <c r="I721"/>
  <c r="I713" s="1"/>
  <c r="K721"/>
  <c r="M721"/>
  <c r="O721"/>
  <c r="Q721"/>
  <c r="Q713" s="1"/>
  <c r="V721"/>
  <c r="G723"/>
  <c r="I723"/>
  <c r="K723"/>
  <c r="M723"/>
  <c r="O723"/>
  <c r="Q723"/>
  <c r="V723"/>
  <c r="G725"/>
  <c r="I725"/>
  <c r="K725"/>
  <c r="M725"/>
  <c r="O725"/>
  <c r="Q725"/>
  <c r="V725"/>
  <c r="G727"/>
  <c r="O727"/>
  <c r="G728"/>
  <c r="I728"/>
  <c r="I727" s="1"/>
  <c r="K728"/>
  <c r="K727" s="1"/>
  <c r="M728"/>
  <c r="M727" s="1"/>
  <c r="O728"/>
  <c r="Q728"/>
  <c r="Q727" s="1"/>
  <c r="V728"/>
  <c r="V727" s="1"/>
  <c r="G729"/>
  <c r="I729"/>
  <c r="K729"/>
  <c r="M729"/>
  <c r="O729"/>
  <c r="Q729"/>
  <c r="V729"/>
  <c r="G736"/>
  <c r="G735" s="1"/>
  <c r="I736"/>
  <c r="I735" s="1"/>
  <c r="K736"/>
  <c r="K735" s="1"/>
  <c r="O736"/>
  <c r="O735" s="1"/>
  <c r="Q736"/>
  <c r="Q735" s="1"/>
  <c r="V736"/>
  <c r="V735" s="1"/>
  <c r="G745"/>
  <c r="I745"/>
  <c r="K745"/>
  <c r="M745"/>
  <c r="O745"/>
  <c r="Q745"/>
  <c r="V745"/>
  <c r="G747"/>
  <c r="I747"/>
  <c r="K747"/>
  <c r="M747"/>
  <c r="O747"/>
  <c r="Q747"/>
  <c r="V747"/>
  <c r="G750"/>
  <c r="G749" s="1"/>
  <c r="I750"/>
  <c r="I749" s="1"/>
  <c r="K750"/>
  <c r="K749" s="1"/>
  <c r="O750"/>
  <c r="O749" s="1"/>
  <c r="Q750"/>
  <c r="Q749" s="1"/>
  <c r="V750"/>
  <c r="V749" s="1"/>
  <c r="G753"/>
  <c r="G752" s="1"/>
  <c r="I753"/>
  <c r="K753"/>
  <c r="K752" s="1"/>
  <c r="M753"/>
  <c r="O753"/>
  <c r="O752" s="1"/>
  <c r="Q753"/>
  <c r="V753"/>
  <c r="V752" s="1"/>
  <c r="G756"/>
  <c r="I756"/>
  <c r="K756"/>
  <c r="M756"/>
  <c r="O756"/>
  <c r="Q756"/>
  <c r="V756"/>
  <c r="G758"/>
  <c r="M758" s="1"/>
  <c r="I758"/>
  <c r="K758"/>
  <c r="O758"/>
  <c r="Q758"/>
  <c r="V758"/>
  <c r="G770"/>
  <c r="I770"/>
  <c r="I752" s="1"/>
  <c r="K770"/>
  <c r="M770"/>
  <c r="O770"/>
  <c r="Q770"/>
  <c r="Q752" s="1"/>
  <c r="V770"/>
  <c r="G771"/>
  <c r="I771"/>
  <c r="K771"/>
  <c r="M771"/>
  <c r="O771"/>
  <c r="Q771"/>
  <c r="V771"/>
  <c r="G772"/>
  <c r="I772"/>
  <c r="K772"/>
  <c r="M772"/>
  <c r="O772"/>
  <c r="Q772"/>
  <c r="V772"/>
  <c r="G773"/>
  <c r="M773" s="1"/>
  <c r="I773"/>
  <c r="K773"/>
  <c r="O773"/>
  <c r="Q773"/>
  <c r="V773"/>
  <c r="G774"/>
  <c r="I774"/>
  <c r="K774"/>
  <c r="M774"/>
  <c r="O774"/>
  <c r="Q774"/>
  <c r="V774"/>
  <c r="G775"/>
  <c r="I775"/>
  <c r="K775"/>
  <c r="M775"/>
  <c r="O775"/>
  <c r="Q775"/>
  <c r="V775"/>
  <c r="G776"/>
  <c r="I776"/>
  <c r="K776"/>
  <c r="M776"/>
  <c r="O776"/>
  <c r="Q776"/>
  <c r="V776"/>
  <c r="G779"/>
  <c r="M779" s="1"/>
  <c r="I779"/>
  <c r="K779"/>
  <c r="O779"/>
  <c r="Q779"/>
  <c r="V779"/>
  <c r="G783"/>
  <c r="I783"/>
  <c r="K783"/>
  <c r="M783"/>
  <c r="O783"/>
  <c r="Q783"/>
  <c r="V783"/>
  <c r="AE786"/>
  <c r="G21" i="12"/>
  <c r="G9"/>
  <c r="M9" s="1"/>
  <c r="I9"/>
  <c r="I8" s="1"/>
  <c r="K9"/>
  <c r="K8" s="1"/>
  <c r="O9"/>
  <c r="Q9"/>
  <c r="Q8" s="1"/>
  <c r="V9"/>
  <c r="V8" s="1"/>
  <c r="G10"/>
  <c r="I10"/>
  <c r="K10"/>
  <c r="M10"/>
  <c r="O10"/>
  <c r="Q10"/>
  <c r="V10"/>
  <c r="G11"/>
  <c r="I11"/>
  <c r="K11"/>
  <c r="M11"/>
  <c r="O11"/>
  <c r="Q11"/>
  <c r="V11"/>
  <c r="G12"/>
  <c r="G8" s="1"/>
  <c r="I12"/>
  <c r="K12"/>
  <c r="O12"/>
  <c r="O8" s="1"/>
  <c r="Q12"/>
  <c r="V12"/>
  <c r="G14"/>
  <c r="I14"/>
  <c r="K14"/>
  <c r="K13" s="1"/>
  <c r="M14"/>
  <c r="O14"/>
  <c r="Q14"/>
  <c r="V14"/>
  <c r="V13" s="1"/>
  <c r="G15"/>
  <c r="I15"/>
  <c r="K15"/>
  <c r="M15"/>
  <c r="O15"/>
  <c r="Q15"/>
  <c r="V15"/>
  <c r="G16"/>
  <c r="M16" s="1"/>
  <c r="I16"/>
  <c r="K16"/>
  <c r="O16"/>
  <c r="O13" s="1"/>
  <c r="Q16"/>
  <c r="V16"/>
  <c r="G17"/>
  <c r="M17" s="1"/>
  <c r="I17"/>
  <c r="I13" s="1"/>
  <c r="K17"/>
  <c r="O17"/>
  <c r="Q17"/>
  <c r="Q13" s="1"/>
  <c r="V17"/>
  <c r="G18"/>
  <c r="I18"/>
  <c r="K18"/>
  <c r="M18"/>
  <c r="O18"/>
  <c r="Q18"/>
  <c r="V18"/>
  <c r="G19"/>
  <c r="I19"/>
  <c r="K19"/>
  <c r="M19"/>
  <c r="O19"/>
  <c r="Q19"/>
  <c r="V19"/>
  <c r="AE21"/>
  <c r="I20" i="1"/>
  <c r="I19"/>
  <c r="I18"/>
  <c r="I17"/>
  <c r="I16"/>
  <c r="I120"/>
  <c r="J118" s="1"/>
  <c r="AZ57"/>
  <c r="AZ56"/>
  <c r="AZ55"/>
  <c r="AZ54"/>
  <c r="AZ53"/>
  <c r="F50"/>
  <c r="G50"/>
  <c r="G25" s="1"/>
  <c r="A25" s="1"/>
  <c r="A26" s="1"/>
  <c r="G26" s="1"/>
  <c r="H50"/>
  <c r="H49"/>
  <c r="I49" s="1"/>
  <c r="H48"/>
  <c r="I48" s="1"/>
  <c r="H47"/>
  <c r="I47" s="1"/>
  <c r="H46"/>
  <c r="I46" s="1"/>
  <c r="H45"/>
  <c r="I45" s="1"/>
  <c r="H44"/>
  <c r="I44" s="1"/>
  <c r="H43"/>
  <c r="I43" s="1"/>
  <c r="H42"/>
  <c r="I42" s="1"/>
  <c r="H41"/>
  <c r="I41" s="1"/>
  <c r="H40"/>
  <c r="I40" s="1"/>
  <c r="H39"/>
  <c r="I39" s="1"/>
  <c r="I50" s="1"/>
  <c r="J117" l="1"/>
  <c r="J91"/>
  <c r="J85"/>
  <c r="J111"/>
  <c r="J79"/>
  <c r="J77"/>
  <c r="J65"/>
  <c r="J71"/>
  <c r="J83"/>
  <c r="J103"/>
  <c r="J109"/>
  <c r="J115"/>
  <c r="J67"/>
  <c r="J75"/>
  <c r="J95"/>
  <c r="J101"/>
  <c r="J107"/>
  <c r="J69"/>
  <c r="J87"/>
  <c r="J93"/>
  <c r="J99"/>
  <c r="J119"/>
  <c r="J63"/>
  <c r="J73"/>
  <c r="J81"/>
  <c r="J89"/>
  <c r="J97"/>
  <c r="J105"/>
  <c r="J113"/>
  <c r="J64"/>
  <c r="J66"/>
  <c r="J68"/>
  <c r="J70"/>
  <c r="J72"/>
  <c r="J74"/>
  <c r="J76"/>
  <c r="J78"/>
  <c r="J80"/>
  <c r="J82"/>
  <c r="J84"/>
  <c r="J86"/>
  <c r="J88"/>
  <c r="J90"/>
  <c r="J92"/>
  <c r="J94"/>
  <c r="J96"/>
  <c r="J98"/>
  <c r="J100"/>
  <c r="J102"/>
  <c r="J104"/>
  <c r="J106"/>
  <c r="J108"/>
  <c r="J110"/>
  <c r="J112"/>
  <c r="J114"/>
  <c r="J116"/>
  <c r="G28"/>
  <c r="G23"/>
  <c r="M44" i="18"/>
  <c r="M40" s="1"/>
  <c r="M20"/>
  <c r="M17" s="1"/>
  <c r="M12"/>
  <c r="M8" s="1"/>
  <c r="M79" i="17"/>
  <c r="M90"/>
  <c r="M127"/>
  <c r="M117"/>
  <c r="AF135"/>
  <c r="M48"/>
  <c r="M47" s="1"/>
  <c r="M16"/>
  <c r="M15" s="1"/>
  <c r="M12"/>
  <c r="M8" s="1"/>
  <c r="G90"/>
  <c r="G127"/>
  <c r="G79"/>
  <c r="M101" i="16"/>
  <c r="M8"/>
  <c r="M132"/>
  <c r="M124" s="1"/>
  <c r="M128"/>
  <c r="M116"/>
  <c r="M115" s="1"/>
  <c r="M64"/>
  <c r="M63" s="1"/>
  <c r="M56"/>
  <c r="M54" s="1"/>
  <c r="M12"/>
  <c r="M32" i="15"/>
  <c r="M37"/>
  <c r="AF118"/>
  <c r="M111"/>
  <c r="M110" s="1"/>
  <c r="M82"/>
  <c r="M81" s="1"/>
  <c r="M73"/>
  <c r="M72" s="1"/>
  <c r="M68"/>
  <c r="M67" s="1"/>
  <c r="M64"/>
  <c r="M56" s="1"/>
  <c r="M28"/>
  <c r="M27" s="1"/>
  <c r="M21"/>
  <c r="M20" s="1"/>
  <c r="M14"/>
  <c r="M13" s="1"/>
  <c r="G54"/>
  <c r="G32"/>
  <c r="M8" i="14"/>
  <c r="M49"/>
  <c r="M64"/>
  <c r="M63" s="1"/>
  <c r="M60"/>
  <c r="M57" s="1"/>
  <c r="M52"/>
  <c r="M48"/>
  <c r="M44" s="1"/>
  <c r="M12"/>
  <c r="AF73"/>
  <c r="M713" i="13"/>
  <c r="M752"/>
  <c r="M678"/>
  <c r="M609"/>
  <c r="M570"/>
  <c r="V549"/>
  <c r="M49"/>
  <c r="AF786"/>
  <c r="M750"/>
  <c r="M749" s="1"/>
  <c r="M736"/>
  <c r="M735" s="1"/>
  <c r="M600"/>
  <c r="M599" s="1"/>
  <c r="M549"/>
  <c r="M497"/>
  <c r="M408"/>
  <c r="M278"/>
  <c r="Q570"/>
  <c r="I570"/>
  <c r="O549"/>
  <c r="K540"/>
  <c r="Q540"/>
  <c r="I540"/>
  <c r="G570"/>
  <c r="K549"/>
  <c r="G540"/>
  <c r="M544"/>
  <c r="M540" s="1"/>
  <c r="M522"/>
  <c r="M299"/>
  <c r="G549"/>
  <c r="M526"/>
  <c r="G516"/>
  <c r="G497"/>
  <c r="M439"/>
  <c r="M438" s="1"/>
  <c r="G408"/>
  <c r="M407"/>
  <c r="M406" s="1"/>
  <c r="G299"/>
  <c r="M297"/>
  <c r="M294" s="1"/>
  <c r="M285"/>
  <c r="M256"/>
  <c r="M242" s="1"/>
  <c r="M97"/>
  <c r="M85" s="1"/>
  <c r="M64"/>
  <c r="M63" s="1"/>
  <c r="M45"/>
  <c r="M44" s="1"/>
  <c r="M39"/>
  <c r="M32" s="1"/>
  <c r="M22"/>
  <c r="M21" s="1"/>
  <c r="M17"/>
  <c r="M8" s="1"/>
  <c r="M13" i="12"/>
  <c r="G13"/>
  <c r="M12"/>
  <c r="M8" s="1"/>
  <c r="AF21"/>
  <c r="J48" i="1"/>
  <c r="J44"/>
  <c r="J40"/>
  <c r="J49"/>
  <c r="J45"/>
  <c r="J41"/>
  <c r="J46"/>
  <c r="J42"/>
  <c r="J47"/>
  <c r="J43"/>
  <c r="J39"/>
  <c r="J50" s="1"/>
  <c r="I21"/>
  <c r="J28"/>
  <c r="J26"/>
  <c r="G38"/>
  <c r="F38"/>
  <c r="J23"/>
  <c r="J24"/>
  <c r="J25"/>
  <c r="J27"/>
  <c r="E24"/>
  <c r="E26"/>
  <c r="J120" l="1"/>
  <c r="A23"/>
  <c r="A24" s="1"/>
  <c r="G24" s="1"/>
  <c r="A27" s="1"/>
  <c r="A29" s="1"/>
  <c r="G29" s="1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 xml:space="preserve"> 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 xml:space="preserve"> 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 xml:space="preserve"> 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 xml:space="preserve"> 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 xml:space="preserve"> 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<sst xmlns="http://schemas.openxmlformats.org/spreadsheetml/2006/main" count="6594" uniqueCount="1879">
  <si>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</si>
  <si>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</si>
  <si>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</si>
  <si>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</si>
  <si>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</si>
  <si>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</si>
  <si>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</si>
  <si>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</si>
  <si>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</si>
  <si>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</si>
  <si>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</si>
  <si>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</si>
  <si>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</si>
  <si>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</si>
  <si>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</si>
  <si>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</si>
  <si>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</si>
  <si>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</si>
  <si>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</si>
  <si>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</si>
  <si>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</si>
  <si>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</si>
  <si>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</si>
  <si>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</si>
  <si>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</si>
  <si>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</si>
  <si>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</si>
  <si>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</si>
  <si>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</si>
  <si>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</si>
  <si>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</si>
  <si>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</si>
  <si>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</si>
  <si>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</si>
  <si>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</si>
  <si>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</si>
  <si>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</si>
  <si>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</si>
  <si>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</si>
  <si>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</si>
  <si>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</si>
  <si>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</si>
  <si>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</si>
  <si>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Revitalizace objektu školy - DM Vinaři</t>
  </si>
  <si>
    <t>Střední škola gastronomie, hotelnictví a lesnictví Bzenec</t>
  </si>
  <si>
    <t>náměstí Svobody 318</t>
  </si>
  <si>
    <t>Bzenec</t>
  </si>
  <si>
    <t>69681</t>
  </si>
  <si>
    <t>00053155</t>
  </si>
  <si>
    <t>CZ00053155</t>
  </si>
  <si>
    <t>Architekti Tihelka - Starycha s.r.o.</t>
  </si>
  <si>
    <t>Gargulákova</t>
  </si>
  <si>
    <t>Brno-Husovice</t>
  </si>
  <si>
    <t>61400</t>
  </si>
  <si>
    <t>27718131</t>
  </si>
  <si>
    <t>CZ27718131</t>
  </si>
  <si>
    <t>Stavba</t>
  </si>
  <si>
    <t>OVN</t>
  </si>
  <si>
    <t>Ostatní a vedlejší náklady</t>
  </si>
  <si>
    <t>SO-01</t>
  </si>
  <si>
    <t>Zateplení objektu - DM</t>
  </si>
  <si>
    <t>D.1</t>
  </si>
  <si>
    <t>Stavební část</t>
  </si>
  <si>
    <t>D.1.4</t>
  </si>
  <si>
    <t>Hromosvod</t>
  </si>
  <si>
    <t>SO-02</t>
  </si>
  <si>
    <t>Decentralizace vytápění</t>
  </si>
  <si>
    <t>D.2</t>
  </si>
  <si>
    <t>D.2.3</t>
  </si>
  <si>
    <t>Elektroinstalace</t>
  </si>
  <si>
    <t>D.2.4</t>
  </si>
  <si>
    <t>Zdravotechnické instalace, ústřední vytápění</t>
  </si>
  <si>
    <t>D.2.5</t>
  </si>
  <si>
    <t>Plynová zařízení</t>
  </si>
  <si>
    <t>Celkem za stavbu</t>
  </si>
  <si>
    <t>CZK</t>
  </si>
  <si>
    <t>#POPR</t>
  </si>
  <si>
    <t>Popis rozpočtu: D.1.4 - Hromosvod</t>
  </si>
  <si>
    <t>Poznámka:</t>
  </si>
  <si>
    <t>a) armatury VZT, které jsou dostatečně izolovány od jímacích vedení, se pospojují na potenciál země v nejnižším místě, v rámci SO.02</t>
  </si>
  <si>
    <t>b) zavětrovací liště po obvodě atik se nepřipojuje (poplastovaná)</t>
  </si>
  <si>
    <t>c) v trase souběhu s kabelem VO, pásek bude ve dně rýhy</t>
  </si>
  <si>
    <t>d) většina trasy nového uzemnění bude v terénu pod okapovým a přístupovým chodníkem, výkopy jsou v rozpočtu stavby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</si>
  <si>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</si>
  <si>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</si>
  <si>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</si>
  <si>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</si>
  <si>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</si>
  <si>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</si>
  <si>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</si>
  <si>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</si>
  <si>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181</t>
  </si>
  <si>
    <t>Sadové a parkové úpravy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</si>
  <si>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</si>
  <si>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</si>
  <si>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</si>
  <si>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</si>
  <si>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</si>
  <si>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</si>
  <si>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590</t>
  </si>
  <si>
    <t>Chodníky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</si>
  <si>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</si>
  <si>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</si>
  <si>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</si>
  <si>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</si>
  <si>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</si>
  <si>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</si>
  <si>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</si>
  <si>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</si>
  <si>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90</t>
  </si>
  <si>
    <t>Ostatní práce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</si>
  <si>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</si>
  <si>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</si>
  <si>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</si>
  <si>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</si>
  <si>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</si>
  <si>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</si>
  <si>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</si>
  <si>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</si>
  <si>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A1 :</t>
  </si>
  <si>
    <t>HROMOSVOD - MATERIÁL NOSNÝ</t>
  </si>
  <si>
    <t>A1:</t>
  </si>
  <si>
    <t>ELEKTROMONTÁŽE SILNOPROUD - MATERIÁL NOSNÝ</t>
  </si>
  <si>
    <t>A2</t>
  </si>
  <si>
    <t>HROMOSVOD - MONTÁŽNÍ PRÁCE</t>
  </si>
  <si>
    <t>A2 :</t>
  </si>
  <si>
    <t>ELEKTROMONTÁŽE SILNOPROUD - MONTÁŽNÍ PRÁCE</t>
  </si>
  <si>
    <t>B1 :</t>
  </si>
  <si>
    <t>UZEMNĚNÍ - MATERIÁL NOSNÝ</t>
  </si>
  <si>
    <t>B1:</t>
  </si>
  <si>
    <t>B2 :</t>
  </si>
  <si>
    <t>UZEMNĚNÍ - MONTÁŽNÍ PRÁCE</t>
  </si>
  <si>
    <t>B3 :</t>
  </si>
  <si>
    <t>ZEMNÍ PRÁCE</t>
  </si>
  <si>
    <t>B3:</t>
  </si>
  <si>
    <t>DODÁVKA ROZVADĚČŮ</t>
  </si>
  <si>
    <t>B4:</t>
  </si>
  <si>
    <t>DOPRAVA</t>
  </si>
  <si>
    <t>C1:</t>
  </si>
  <si>
    <t>PŘELOŽKY A ZMĚNY V OBLASTI  VSTUPŮ  DO OBJEKTU</t>
  </si>
  <si>
    <t>C2:</t>
  </si>
  <si>
    <t>VENKOVNÍ OSVĚTLENÍ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</si>
  <si>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</si>
  <si>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</si>
  <si>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</si>
  <si>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</si>
  <si>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</si>
  <si>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</si>
  <si>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</si>
  <si>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</si>
  <si>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</si>
  <si>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</si>
  <si>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</si>
  <si>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</si>
  <si>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728</t>
  </si>
  <si>
    <t>Vzduchotechnika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</si>
  <si>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</si>
  <si>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</si>
  <si>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</si>
  <si>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</si>
  <si>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</si>
  <si>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</si>
  <si>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</si>
  <si>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</si>
  <si>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</si>
  <si>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</si>
  <si>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</si>
  <si>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</si>
  <si>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</si>
  <si>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</si>
  <si>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</si>
  <si>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</si>
  <si>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</si>
  <si>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</si>
  <si>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</si>
  <si>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</si>
  <si>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</si>
  <si>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</si>
  <si>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</si>
  <si>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</si>
  <si>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783</t>
  </si>
  <si>
    <t>Nátěry</t>
  </si>
  <si>
    <t>784</t>
  </si>
  <si>
    <t>Malby</t>
  </si>
  <si>
    <t>7861</t>
  </si>
  <si>
    <t>Žaluzie, markýzy</t>
  </si>
  <si>
    <t>M21</t>
  </si>
  <si>
    <t>Elektromontáže</t>
  </si>
  <si>
    <t>D96</t>
  </si>
  <si>
    <t>Přesuny suti a vybouraných hmot</t>
  </si>
  <si>
    <t>PSU</t>
  </si>
  <si>
    <t>VN</t>
  </si>
  <si>
    <t>O01</t>
  </si>
  <si>
    <t>Ostatní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</si>
  <si>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</si>
  <si>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</si>
  <si>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</si>
  <si>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</si>
  <si>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</si>
  <si>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</si>
  <si>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</si>
  <si>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</si>
  <si>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</si>
  <si>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</si>
  <si>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</si>
  <si>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</si>
  <si>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</si>
  <si>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</si>
  <si>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</si>
  <si>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</si>
  <si>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</si>
  <si>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</si>
  <si>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</si>
  <si>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</si>
  <si>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</si>
  <si>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</si>
  <si>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</si>
  <si>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</si>
  <si>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</si>
  <si>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</si>
  <si>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</si>
  <si>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</si>
  <si>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</si>
  <si>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005111021R</t>
  </si>
  <si>
    <t>Vytyčení inženýrských sítí</t>
  </si>
  <si>
    <t>Soubor</t>
  </si>
  <si>
    <t>RTS 19/ I</t>
  </si>
  <si>
    <t>Indiv</t>
  </si>
  <si>
    <t>VRN</t>
  </si>
  <si>
    <t>POL99_8</t>
  </si>
  <si>
    <t>005121 R</t>
  </si>
  <si>
    <t>Zařízení staveniště</t>
  </si>
  <si>
    <t>005121038RT</t>
  </si>
  <si>
    <t>Úklid staveniště</t>
  </si>
  <si>
    <t>Vlastní</t>
  </si>
  <si>
    <t>POL99_</t>
  </si>
  <si>
    <t>1007T</t>
  </si>
  <si>
    <t>Kompletační činnost zhotovitele</t>
  </si>
  <si>
    <t>005211080R</t>
  </si>
  <si>
    <t xml:space="preserve">Bezpečnostní a hygienická opatření na staveništi </t>
  </si>
  <si>
    <t>005231021T</t>
  </si>
  <si>
    <t>Výtažné zkoušky kotevních prvků</t>
  </si>
  <si>
    <t>00524 R</t>
  </si>
  <si>
    <t>Předání a převzetí díla</t>
  </si>
  <si>
    <t>005241010R</t>
  </si>
  <si>
    <t xml:space="preserve">Dokumentace skutečného provedení </t>
  </si>
  <si>
    <t>005281011T</t>
  </si>
  <si>
    <t>Propagace - Pamětní deska (dle pravidel poskytovatele dotace)</t>
  </si>
  <si>
    <t>005281012T</t>
  </si>
  <si>
    <t>Propagace - Informační bollboard (dle pravidel poskytovatele dotace)</t>
  </si>
  <si>
    <t>SUM</t>
  </si>
  <si>
    <t>Poznámky uchazeče k zadání</t>
  </si>
  <si>
    <t>POPUZIV</t>
  </si>
  <si>
    <t>END</t>
  </si>
  <si>
    <t>139600012RBC</t>
  </si>
  <si>
    <t>Ruční výkop v hornině 3 hloubka do 1 m, odvoz do 10 km</t>
  </si>
  <si>
    <t>m3</t>
  </si>
  <si>
    <t>RTS 17/ II</t>
  </si>
  <si>
    <t>Agregovaná položka</t>
  </si>
  <si>
    <t>POL2_</t>
  </si>
  <si>
    <t xml:space="preserve">SÚ/05 - zateplení stěny pod terénem : </t>
  </si>
  <si>
    <t>VV</t>
  </si>
  <si>
    <t>XPS 50 : (1,06*4+0,5*2)*1*0,8</t>
  </si>
  <si>
    <t>XPS 120 : 3,7*1*0,8</t>
  </si>
  <si>
    <t>XPS 140 : (7,64+52,455+18,13+30,965+4,99+7)*1*0,8</t>
  </si>
  <si>
    <t>základ pro závětrnou stěnu : 1,7*0,6*(0,4+0,4+0,4)*1,25</t>
  </si>
  <si>
    <t>174101102R00</t>
  </si>
  <si>
    <t>Zásyp ruční se zhutněním</t>
  </si>
  <si>
    <t>Práce</t>
  </si>
  <si>
    <t>POL1_</t>
  </si>
  <si>
    <t>199000002R00</t>
  </si>
  <si>
    <t>Poplatek za skládku horniny 1- 4</t>
  </si>
  <si>
    <t>583315004R</t>
  </si>
  <si>
    <t>Kamenivo těžené frakce  8/16 B Jihomor. kraj</t>
  </si>
  <si>
    <t>t</t>
  </si>
  <si>
    <t>SPCM</t>
  </si>
  <si>
    <t>Specifikace</t>
  </si>
  <si>
    <t>POL3_</t>
  </si>
  <si>
    <t>105,626*1,9</t>
  </si>
  <si>
    <t>111200001RA0</t>
  </si>
  <si>
    <t>Odstranění křovin a stromů do 100 mm, spálení</t>
  </si>
  <si>
    <t>m2</t>
  </si>
  <si>
    <t>181050010RA0</t>
  </si>
  <si>
    <t>Terénní modelace</t>
  </si>
  <si>
    <t>180400011RA0</t>
  </si>
  <si>
    <t>Založení trávníku lučního ve svahu s dodáním osiva</t>
  </si>
  <si>
    <t>183400010RA0</t>
  </si>
  <si>
    <t>Příprava půdy pro výsadbu v rovině, ruční</t>
  </si>
  <si>
    <t>274313621R00</t>
  </si>
  <si>
    <t xml:space="preserve">Beton základových pasů prostý C 20/25 </t>
  </si>
  <si>
    <t>základ závětrné stěny : 1,7*0,5*0,4</t>
  </si>
  <si>
    <t>274351215RT1</t>
  </si>
  <si>
    <t>Bednění stěn základových pasů - zřízení bednicí materiál prkna</t>
  </si>
  <si>
    <t>základ závětrné stěny : (2*1,7+0,4)*0,5</t>
  </si>
  <si>
    <t>274351216R00</t>
  </si>
  <si>
    <t>Bednění stěn základových pasů - odstranění</t>
  </si>
  <si>
    <t>310271520R00</t>
  </si>
  <si>
    <t>Zazdívka otvorů do 1 m2, pórobet.tvárnice, tl.20cm</t>
  </si>
  <si>
    <t>Po copilitových stěnách : ((1,75*2,5*7+1,75*0,8*3)-(1,4*1,75*4+1,4*0,55+1,4*1,4*2+1,4*1))*0,2</t>
  </si>
  <si>
    <t>311112130RT3</t>
  </si>
  <si>
    <t>Stěna z tvárnic ztraceného bednění, tl. 30 cm zalití tvárnic betonem C 20/25</t>
  </si>
  <si>
    <t>1,64*3</t>
  </si>
  <si>
    <t>311361821R00</t>
  </si>
  <si>
    <t>Výztuž nadzáklad. zdí z betonářské oceli 10505 (R)</t>
  </si>
  <si>
    <t>R10 - 1x svislá á 25 cm, 2x vodorovná á 25 cm (7,40 kg/m2) : 4,92*7,40/1000</t>
  </si>
  <si>
    <t>318261125RT1</t>
  </si>
  <si>
    <t>Stříška plotu ze zákryt.desek, šířka 400 zákrytová deska hladká</t>
  </si>
  <si>
    <t>m</t>
  </si>
  <si>
    <t>346244821RT2</t>
  </si>
  <si>
    <t>Přizdívky izol. z cihel dl.29 cm, MC 10, tl.140 mm s použitím suché maltové směsi</t>
  </si>
  <si>
    <t>SÚ/29 - nadezdívka výlezu : 2*(1,14+0,54)*0,4*2</t>
  </si>
  <si>
    <t>346255117R00</t>
  </si>
  <si>
    <t>Obklad vzt jednotek z desek porobetonových 100mm</t>
  </si>
  <si>
    <t>SÚ/31 - podezdívka vzt jednotek : 0,25*11*4*1,1+0,25*11*2*(0,6+1,1)</t>
  </si>
  <si>
    <t>319201315R00</t>
  </si>
  <si>
    <t>Vyrovnání střešní konstrukce pod omítku maltou ze SMS tl. 10 mm</t>
  </si>
  <si>
    <t>Oprava nerovností obnažených střešních panelů vyrovnávací maltou ze SMS : 870</t>
  </si>
  <si>
    <t>411388531R00</t>
  </si>
  <si>
    <t>Zabetonování otvorů o ploše do 1 m2 ve stropech</t>
  </si>
  <si>
    <t>SÚ/31 - podbetonování vzt jednotek : 1,07*1,07*0,25*11</t>
  </si>
  <si>
    <t>564831111RT4</t>
  </si>
  <si>
    <t>Podklad ze štěrkodrti po zhutnění tloušťky 10 cm štěrkodrť frakce 0-63 mm</t>
  </si>
  <si>
    <t xml:space="preserve"> - okapový chodník (A) : 0,5*(30,965+1*2+36,86+0,5+7,5+6,88+0,5+4,99)*1,05</t>
  </si>
  <si>
    <t xml:space="preserve"> - pochozí chodník (B) : 1,5*(7,88+19,235+1,5+12,035)*1,05</t>
  </si>
  <si>
    <t>564851111RT3</t>
  </si>
  <si>
    <t>Podklad ze štěrkodrti po zhutnění tloušťky 15 cm štěrkodrť frakce 8-16 mm</t>
  </si>
  <si>
    <t>596811111RT4</t>
  </si>
  <si>
    <t>Kladení dlaždic kom.pro pěší, lože z kameniva těž. včetně dlaždic betonových 50/50/5 cm</t>
  </si>
  <si>
    <t xml:space="preserve">SÚ/11 : </t>
  </si>
  <si>
    <t xml:space="preserve"> - okapový chodník (A) : 0,5*(30,965+1*2+36,86+0,5+7,5+6,88+0,5+4,99)</t>
  </si>
  <si>
    <t xml:space="preserve"> - pochozí chodník (B) : 1,5*(7,88+19,235+1,5+12,035)</t>
  </si>
  <si>
    <t>916561111RT4</t>
  </si>
  <si>
    <t>Osazení záhon.obrubníků do lože z C 12/15 s opěrou včetně obrubníku 50/5/25</t>
  </si>
  <si>
    <t xml:space="preserve"> - okapový chodník (A) : 30,965+1*2+36,86+0,5+7,5+6,88+0,5+4,99</t>
  </si>
  <si>
    <t xml:space="preserve"> - pochozí chodník (B) : 23,72</t>
  </si>
  <si>
    <t>602022143RT2</t>
  </si>
  <si>
    <t>Štuk na stěnách vnitřních, ručně tloušťka vrstvy 3 mm</t>
  </si>
  <si>
    <t>na zazdívku po copilitových stěnách : 28,7903</t>
  </si>
  <si>
    <t xml:space="preserve">stěny u vyměňovaných oken : </t>
  </si>
  <si>
    <t>SÚ/12 : 9,53*7</t>
  </si>
  <si>
    <t>SÚ/13 : 6,8*6</t>
  </si>
  <si>
    <t>SÚ/18 : 7,3*(14+14+14+14)</t>
  </si>
  <si>
    <t>SÚ/19 : 5,36*(12+12+12+12)</t>
  </si>
  <si>
    <t>SÚ/23 : 6,63*(2+2+2+2)</t>
  </si>
  <si>
    <t>602016191R00</t>
  </si>
  <si>
    <t xml:space="preserve">Penetrační nátěr stěn </t>
  </si>
  <si>
    <t>Položka pořadí 24 : 855,42030</t>
  </si>
  <si>
    <t>612481211RT2</t>
  </si>
  <si>
    <t>Montáž výztužné sítě (perlinky) do stěrky-stěny včetně výztužné sítě a stěrkového tmelu</t>
  </si>
  <si>
    <t>na zazdívku po copilitových stěnách : ((1,75*2,5*7+1,75*0,8*3)-(1,4*1,75*4+1,4*0,55+1,4*1,4*2+1,4*1))</t>
  </si>
  <si>
    <t>((1,4+2*1,75)*4+(1,4+2*0,55)*1+(1,4+2*1,4)*2)*0,2</t>
  </si>
  <si>
    <t>Koeficient: 0,15</t>
  </si>
  <si>
    <t>622319154RV1</t>
  </si>
  <si>
    <t>Zateplovací systém, ostění, EPS F 40 mm zakončený stěrkou s výztužnou tkaninou</t>
  </si>
  <si>
    <t xml:space="preserve">stěny u vyměňovaných oken - srovnání ozubu v panelech (EPS+perlinka+lišty) : </t>
  </si>
  <si>
    <t>SÚ/12 : 2*(3+0,65)*0,25*7</t>
  </si>
  <si>
    <t>SÚ/13 : 2*(2,1+0,65)*0,25*6</t>
  </si>
  <si>
    <t>SÚ/18 : 2*(3+1,6)*0,25*(14+14+14+14)</t>
  </si>
  <si>
    <t>SÚ/19 : 2*(2,1+1,6)*0,25*(12+12+12+12)</t>
  </si>
  <si>
    <t>SÚ/23 : 2*(3+2,25)*0,25*(2+2+2+2)</t>
  </si>
  <si>
    <t>601015185RT6</t>
  </si>
  <si>
    <t>Omítka stropů silikonsilikát zatíraná, tloušťka vrstvy 1,5 mm</t>
  </si>
  <si>
    <t>EPS 5 : 47,471</t>
  </si>
  <si>
    <t>602015185RT6</t>
  </si>
  <si>
    <t>Omítka tenkovrst. silikonsilik zatíraná, zrnitost 1,5 mm</t>
  </si>
  <si>
    <t>EPS 5 : 152,298</t>
  </si>
  <si>
    <t>XPS 12 : 99,3475+4,044</t>
  </si>
  <si>
    <t>EPS 14 : 1224,5538+84,3948</t>
  </si>
  <si>
    <t>závětrná stěna : (1,64+0,3+1,64)*3,0</t>
  </si>
  <si>
    <t>602015191R00</t>
  </si>
  <si>
    <t>Podkladní nátěr stěn pod tenkovrstvé omítky</t>
  </si>
  <si>
    <t>Položka pořadí 28 : 47,47100</t>
  </si>
  <si>
    <t>Položka pořadí 29 : 1575,37810</t>
  </si>
  <si>
    <t>Položka pořadí 53 : 207,35470</t>
  </si>
  <si>
    <t>620991121R00</t>
  </si>
  <si>
    <t>Zakrývání výplní vnějších otvorů z lešení</t>
  </si>
  <si>
    <t>101 : 1,4*2,6*1</t>
  </si>
  <si>
    <t>102 : 3*0,65*6</t>
  </si>
  <si>
    <t>103 : 2,1*0,65*6</t>
  </si>
  <si>
    <t>104 : 2,1*1,6*48</t>
  </si>
  <si>
    <t>105 : 2,9*2,25*4</t>
  </si>
  <si>
    <t>106 : 3,28*2,2*1</t>
  </si>
  <si>
    <t>107 : 1,4*1,75*4</t>
  </si>
  <si>
    <t>108 : 2,9*2,25*3</t>
  </si>
  <si>
    <t>109 : 3,0*1,6*54</t>
  </si>
  <si>
    <t>110 : 1,4*0,55*1</t>
  </si>
  <si>
    <t>111 : 1,4*1,44*2</t>
  </si>
  <si>
    <t>112 : 3,0*0,65*1</t>
  </si>
  <si>
    <t>113 : 3,28*2,65*1</t>
  </si>
  <si>
    <t>622300141R00</t>
  </si>
  <si>
    <t>Montáž vyrovnávací vrstvy izolantem</t>
  </si>
  <si>
    <t>vyrovnání podkladu polystyrénem - 50% plochy : 1722,1394*0,50</t>
  </si>
  <si>
    <t>622323041R00</t>
  </si>
  <si>
    <t>Penetrace podkladu</t>
  </si>
  <si>
    <t>Položka pořadí 37 : 10,44000</t>
  </si>
  <si>
    <t>Položka pořadí 38 : 4,73500</t>
  </si>
  <si>
    <t>Položka pořadí 39 : 183,29410</t>
  </si>
  <si>
    <t>Položka pořadí 40 : 199,76900</t>
  </si>
  <si>
    <t>Položka pořadí 41 : 99,34750</t>
  </si>
  <si>
    <t>Položka pořadí 42 : 1224,55380</t>
  </si>
  <si>
    <t>622319510R00</t>
  </si>
  <si>
    <t>Izolace suterénu XPS tl. 50 mm, bez PÚ</t>
  </si>
  <si>
    <t>(1,06*4+0,5*2)*0,8</t>
  </si>
  <si>
    <t>622319513R00</t>
  </si>
  <si>
    <t>Izolace suterénu XPS tl. 120 mm, bez PÚ</t>
  </si>
  <si>
    <t>3,7*0,8</t>
  </si>
  <si>
    <t>622319514R00</t>
  </si>
  <si>
    <t>Izolace suterénu XPS tl. 140 mm, bez PÚ</t>
  </si>
  <si>
    <t>(7,64+52,455+18,13+30,965+4,99+7)*0,8</t>
  </si>
  <si>
    <t>622319520RV1</t>
  </si>
  <si>
    <t>Zateplovací systém, sokl, XPS tl. 50 mm zakončený stěrkou s výztužnou tkaninou</t>
  </si>
  <si>
    <t xml:space="preserve">EPS 5 : </t>
  </si>
  <si>
    <t>pohled západní : ((1,2+0,5+1,2)*2)*(1,9+1,7)/2</t>
  </si>
  <si>
    <t>622319523RV1</t>
  </si>
  <si>
    <t>Zateplovací systém, sokl, XPS tl. 120 mm zakončený stěrkou s výztužnou tkaninou</t>
  </si>
  <si>
    <t xml:space="preserve">XPS 12 : </t>
  </si>
  <si>
    <t>pohled západní : 3,7*(1,7+1,8)/2</t>
  </si>
  <si>
    <t>-(2,9*0,6*1)</t>
  </si>
  <si>
    <t>622319524RV1</t>
  </si>
  <si>
    <t>Zateplovací systém, sokl, XPS tl. 140 mm zakončený stěrkou s výztužnou tkaninou</t>
  </si>
  <si>
    <t xml:space="preserve">XPS 14 : </t>
  </si>
  <si>
    <t>pohled východní : 52,53*((0,6-0,18)+(2,66-0,18))/2</t>
  </si>
  <si>
    <t>-(2,9*0,6*3+2,0*0,6*3+3,18*1,22)</t>
  </si>
  <si>
    <t>pohled západní : 52,53*((2,75-0,18)+(0,6-0,18))/2</t>
  </si>
  <si>
    <t>-(2,9*0,6*3+2,0*0,6*3)</t>
  </si>
  <si>
    <t>pohled severní : (18,13-0,35-2,67-0,35)*(0,6-0,18)</t>
  </si>
  <si>
    <t>pohled jižní : 18,13*((2,66-0,18)+(2,91-0,18))/2</t>
  </si>
  <si>
    <t>-(1,3*2,55)</t>
  </si>
  <si>
    <t>622319130RV1</t>
  </si>
  <si>
    <t>Zateplovací systém, fasáda, EPS F 50 mm zakončený stěrkou s výztužnou tkaninou</t>
  </si>
  <si>
    <t>pohled západní : ((1,2+0,5+1,2)*4)*(12,19+0,18)+3,7*(12,19-11,0)*2</t>
  </si>
  <si>
    <t>pohled západní - podhledy a čela lodžií : (1,2+0,29)*3,7*7+1,2*3,7*2</t>
  </si>
  <si>
    <t>622319523RX1</t>
  </si>
  <si>
    <t>Zateplovací systém, fasáda, XPS tl. 120 mm zakončený stěrkou s výztužnou tkaninou</t>
  </si>
  <si>
    <t>pohled západní : (2*3,7)*(7*2,6)</t>
  </si>
  <si>
    <t>-(2,05*1,55*7+0,85*2,2*7)</t>
  </si>
  <si>
    <t>622319134RV1</t>
  </si>
  <si>
    <t>Zateplovací systém, fasáda, EPS F 140 mm zakončený stěrkou s výztužnou tkaninou</t>
  </si>
  <si>
    <t xml:space="preserve">EPS 14 : </t>
  </si>
  <si>
    <t>pohled východní : 52,53*(12,19+0,18)</t>
  </si>
  <si>
    <t>-(2,9*1,55*30+2,0*1,55*24+3,18*0,87)</t>
  </si>
  <si>
    <t>pohled západní : (52,53-2*4,7)*(12,19+0,18)</t>
  </si>
  <si>
    <t>-(2,9*1,55*24+2,0*1,55*24)</t>
  </si>
  <si>
    <t>pohled severní : 18,13*(12,19+0,18)</t>
  </si>
  <si>
    <t>-(1,3*0,5+1,3*1,7+1,3*1,35)</t>
  </si>
  <si>
    <t>pohled jižní : 18,13*(12,19+0,18)</t>
  </si>
  <si>
    <t>-(1,3*1,7*3+1,3*1,35)</t>
  </si>
  <si>
    <t>622319553RV1</t>
  </si>
  <si>
    <t>Zateplovací systém, ostění, XPS 30 mm zakončený stěrkou s výztužnou tkaninou</t>
  </si>
  <si>
    <t>pohled jižní : (1,3+2*2,55)*0,3</t>
  </si>
  <si>
    <t>622311563R00</t>
  </si>
  <si>
    <t>Zateplovací systém, parapet, XPS tl. 30 mm</t>
  </si>
  <si>
    <t>pohled západní : (2,9)*0,12</t>
  </si>
  <si>
    <t>pohled východní : (2,9*30+2,0*24)*0,14</t>
  </si>
  <si>
    <t>pohled západní : (2,9*24+2,0*24)*0,14</t>
  </si>
  <si>
    <t>pohled severní : (1,3*3)*0,14</t>
  </si>
  <si>
    <t>pohled jižní : (1,3*4)*0,14</t>
  </si>
  <si>
    <t>pohled západní : (2,9)*1*0,12</t>
  </si>
  <si>
    <t>pohled východní : (2,9*3+2,0*3)*0,14</t>
  </si>
  <si>
    <t>pohled západní : (2,9*3+2,0*3)*0,14</t>
  </si>
  <si>
    <t>622319150RV1</t>
  </si>
  <si>
    <t>Povrchová úprava ostění stěrkou s výztužnou tkaninou</t>
  </si>
  <si>
    <t>pohled západní : (2,9+2*2,2*7)*0,12</t>
  </si>
  <si>
    <t>pohled východní : ((2,9+2*1,55)*30+(2,0+2*1,55)*24+(3,18+2*0,87))*0,14</t>
  </si>
  <si>
    <t>pohled západní : ((2,9+2*1,55)*24+(2,0+2*1,55)*24)*0,14</t>
  </si>
  <si>
    <t>pohled severní : ((1,3+2*0,5)+(1,3+2*1,7)+(1,3+2*1,35))*0,14</t>
  </si>
  <si>
    <t>pohled jižní : ((1,3+2*1,7)*3+(1,3+2*1,35))*0,14</t>
  </si>
  <si>
    <t>Mezisoučet</t>
  </si>
  <si>
    <t>pohled západní : (2,9+2*0,6)*1*0,12</t>
  </si>
  <si>
    <t>pohled východní : ((2,9+2*0,6)*3+(2,0+2*0,6)*3+(2*1,22))*0,14</t>
  </si>
  <si>
    <t>pohled západní : ((2,9+2*0,6)*3+(2,0+2*0,6)*3)*0,14</t>
  </si>
  <si>
    <t>622391002R00</t>
  </si>
  <si>
    <t>Příplatek-mtž KZS podhledu,izolant,stěrka+výzt.tk.</t>
  </si>
  <si>
    <t>622319005R00</t>
  </si>
  <si>
    <t>Vyrovnávací vrstva z cementové malty tl. 10 mm</t>
  </si>
  <si>
    <t>vyrovnání podkladu (větší spotřeba lepícího tmele) - 40% plochy : 1722,1394*0,40</t>
  </si>
  <si>
    <t>622311014R00</t>
  </si>
  <si>
    <t>Soklová lišta hliník KZS tl. 140 mm</t>
  </si>
  <si>
    <t>2*(52,53+18,13)-(3,28+1,4+3,7+0,35+2,67+0,35)</t>
  </si>
  <si>
    <t>622319111R00</t>
  </si>
  <si>
    <t>Dilatační profil KZS průběžný E</t>
  </si>
  <si>
    <t>2*14</t>
  </si>
  <si>
    <t>622391126T00</t>
  </si>
  <si>
    <t>Příplatek za použití tepelněizolačních zátek z polystyrenu</t>
  </si>
  <si>
    <t>Vlastní CÚ</t>
  </si>
  <si>
    <t>622401932R00</t>
  </si>
  <si>
    <t>Příplatek za pracnost, celková pl. otvorů do 45%</t>
  </si>
  <si>
    <t>2*52,53*(12,19+0,18)</t>
  </si>
  <si>
    <t>622421121R00</t>
  </si>
  <si>
    <t>Omítka vnější stěn, MVC, hrubá zatřená</t>
  </si>
  <si>
    <t>závětrná stěna : (1,64+0,3+1,64)*3</t>
  </si>
  <si>
    <t>622432112R00</t>
  </si>
  <si>
    <t>Omítka stěn mozaiková střednězrnná</t>
  </si>
  <si>
    <t>XPS 50 : 10,44</t>
  </si>
  <si>
    <t>XPS 120 : 4,735+0,492</t>
  </si>
  <si>
    <t>XPS 140 : 183,2941+6,4736+1,92</t>
  </si>
  <si>
    <t>622477122R00</t>
  </si>
  <si>
    <t>Oprava vnější omítky hladké stěn,sl.II,do 20 %,SMS</t>
  </si>
  <si>
    <t xml:space="preserve">viz PD : </t>
  </si>
  <si>
    <t>622481211RU1</t>
  </si>
  <si>
    <t>622904112R00</t>
  </si>
  <si>
    <t>Očištění fasád složitost 1 - 2</t>
  </si>
  <si>
    <t>624972116T00</t>
  </si>
  <si>
    <t>Vyplnění spár panel. stěn š.50 mm, PUR pěna</t>
  </si>
  <si>
    <t>Pohled východní : 16*12,3+1,05*8*4+0,85*2*4+0,35*4*4+52,25</t>
  </si>
  <si>
    <t>Pohled západní : 16*12,3+1,05*8*4+0,85*2*4+0,35*6*4+4,2*4+52,25</t>
  </si>
  <si>
    <t>Pohled jižní : 4*12,3+5*17,85-2*3,3</t>
  </si>
  <si>
    <t>Pohled severní : 4*12,3+5*17,85</t>
  </si>
  <si>
    <t>28375707R</t>
  </si>
  <si>
    <t>Deska izolační fasádní EPS 70F  1000 x 500 mm</t>
  </si>
  <si>
    <t>vyrovnání podkladu polystyrénem - 50% plochy (2-4 cm) : 1722,1394*0,50*(0,02+0,04)/2</t>
  </si>
  <si>
    <t>614471711R00</t>
  </si>
  <si>
    <t>Vyspravení beton. konstrukcí cem. maltou tl. 10 mm</t>
  </si>
  <si>
    <t>SÚ/06 - oprava bet.stupně a podesty vstupu (1.PP) : (3,3*(0,3+2*0,15)+3,3*1,3)*1,1</t>
  </si>
  <si>
    <t>SÚ/06 - oprava bet.stupňů a podesty vstupu (1.NP) : (4,7*(2*0,3+3*0,15)+4,7*1,45)*1,1</t>
  </si>
  <si>
    <t>SÚ/14 - úprava stávající lodžie : (3,7*(1,2+0,29+1,2))*7*1,1</t>
  </si>
  <si>
    <t>SÚ/16 - dlažba schodů : 9*(0,15+0,3)*2,8*1,1</t>
  </si>
  <si>
    <t>614471712R00</t>
  </si>
  <si>
    <t>Vyspravení beton. konstrukcí cem. maltou tl. 20 mm</t>
  </si>
  <si>
    <t>SÚ/15 - dlažba terasy : 16,5*7,32-(4,7*2,05)*1,05</t>
  </si>
  <si>
    <t>614471715R00</t>
  </si>
  <si>
    <t>Vyspravení beton. konstrukcí - adhézní můstek</t>
  </si>
  <si>
    <t>631343891R00</t>
  </si>
  <si>
    <t xml:space="preserve">Penetrace hloubková </t>
  </si>
  <si>
    <t>SÚ/14 - úprava stávající lodžie : (3,7*1,2)*7</t>
  </si>
  <si>
    <t>631361921RT0</t>
  </si>
  <si>
    <t>Výztuž mazanin svařovanou sítí průměr drátu  4,0, oka 150/150 mm KA17</t>
  </si>
  <si>
    <t>SÚ/14 - úprava stávající lodžie (spádovy 40-60 mm) : 31,08*1,35/1000*1,15</t>
  </si>
  <si>
    <t>631571005R00</t>
  </si>
  <si>
    <t>Násyp z kameniva těž. praného fr. 22-32 (kačírku)</t>
  </si>
  <si>
    <t>stabilizační vrstva střechy : 870*0,08*1,1</t>
  </si>
  <si>
    <t>632411150R00</t>
  </si>
  <si>
    <t>Potěr ze SMS, ruční zpracování, tl. 40-60 mm</t>
  </si>
  <si>
    <t>SÚ/14 - úprava stávající lodžie (spádovy 40-60 mm) : (3,7*1,2)*7</t>
  </si>
  <si>
    <t>632477123R00</t>
  </si>
  <si>
    <t>Reprofil.polymercement.maltou,tl.do10 mm+penetrace</t>
  </si>
  <si>
    <t xml:space="preserve">20% plochy : </t>
  </si>
  <si>
    <t>SÚ/06 - oprava bet.stupně a podesty vstupu (1.PP) : 6,897*0,20</t>
  </si>
  <si>
    <t>SÚ/06 - oprava bet.stupňů a podesty vstupu (1.NP) : 12,925*0,20</t>
  </si>
  <si>
    <t>SÚ/14 - úprava stávající lodžie : 69,671*0,20</t>
  </si>
  <si>
    <t>SÚ/15 - dlažba terasy : 110,66325*0,20</t>
  </si>
  <si>
    <t>SÚ/16 - dlažba schodů : 12,474*0,2</t>
  </si>
  <si>
    <t>909      R00</t>
  </si>
  <si>
    <t>Hzs-nezměřitelne stavební práce</t>
  </si>
  <si>
    <t>h</t>
  </si>
  <si>
    <t>SÚ/10 - odstranění popínavých rostlin z fasády (vč. likvidace) : 10</t>
  </si>
  <si>
    <t>manipulace se stávajícím zařízeními (antény, slaboproudy, atd.) na střeše : 20</t>
  </si>
  <si>
    <t>912      T00</t>
  </si>
  <si>
    <t>Hzs-nepředvídatelné stavební práce</t>
  </si>
  <si>
    <t>HZS</t>
  </si>
  <si>
    <t>POL10_</t>
  </si>
  <si>
    <t>Nezměřitelné práci při rekonstrukci : 300</t>
  </si>
  <si>
    <t>941941041R00</t>
  </si>
  <si>
    <t>Montáž lešení leh.řad.s podlahami,š.1,2 m, H 10 m</t>
  </si>
  <si>
    <t>2*(55+13)*(12,5+15)/2</t>
  </si>
  <si>
    <t>941941291R00</t>
  </si>
  <si>
    <t>Příplatek za každý měsíc použití lešení k pol.1041</t>
  </si>
  <si>
    <t>3 měsíce : 1870*3</t>
  </si>
  <si>
    <t>941941841R00</t>
  </si>
  <si>
    <t>Demontáž lešení leh.řad.s podlahami,š.1,2 m,H 10 m</t>
  </si>
  <si>
    <t>944944011R00</t>
  </si>
  <si>
    <t>Montáž ochranné sítě z umělých vláken</t>
  </si>
  <si>
    <t>Položka pořadí 69 : 1870,00000</t>
  </si>
  <si>
    <t>944944031R00</t>
  </si>
  <si>
    <t>Příplatek za každý měsíc použití sítí k pol. 4011</t>
  </si>
  <si>
    <t>Položka pořadí 70 : 5610,00000</t>
  </si>
  <si>
    <t>944944081R00</t>
  </si>
  <si>
    <t>Demontáž ochranné sítě z umělých vláken</t>
  </si>
  <si>
    <t>Položka pořadí 71 : 1870,00000</t>
  </si>
  <si>
    <t>944945013R00</t>
  </si>
  <si>
    <t>Montáž záchytné stříšky H 4,5 m, šířky nad 2 m</t>
  </si>
  <si>
    <t>944945193R00</t>
  </si>
  <si>
    <t>Příplatek za každý měsíc použ.stříšky, k pol. 5013</t>
  </si>
  <si>
    <t>944945813R00</t>
  </si>
  <si>
    <t>Demontáž záchytné stříšky H 4,5 m, šířky nad 2 m</t>
  </si>
  <si>
    <t>952901111R00</t>
  </si>
  <si>
    <t>Vyčištění budov o výšce podlaží do 4 m</t>
  </si>
  <si>
    <t>2*(50+12)*2*4</t>
  </si>
  <si>
    <t>952901110R00</t>
  </si>
  <si>
    <t>Čištění mytím vnějších ploch oken a dveří</t>
  </si>
  <si>
    <t>Položka pořadí 31 : 522,14500*2</t>
  </si>
  <si>
    <t>113106121R00</t>
  </si>
  <si>
    <t>Rozebrání dlažeb z betonových dlaždic na sucho</t>
  </si>
  <si>
    <t>SÚ/08 - odstranění stáv.okapového chodníku : 0,5*(30,965+1,1*2)</t>
  </si>
  <si>
    <t>SÚ/03 - odbourání stáv.pochozího chodníku : 7,88*1,5+19,235*0,5+10,235*0,5</t>
  </si>
  <si>
    <t>960111221R00</t>
  </si>
  <si>
    <t>Bourání konstrukcí z dílců prefa. betonových a ŽB</t>
  </si>
  <si>
    <t>SÚ/03 - odbourání betonového chodníku z panelů : (1,0*(19+1+12)+0,5*4,5)*0,15</t>
  </si>
  <si>
    <t>961055111R00</t>
  </si>
  <si>
    <t>Bourání základů železobetonových</t>
  </si>
  <si>
    <t>základové konstrukce skryté : 10</t>
  </si>
  <si>
    <t>962032241R00</t>
  </si>
  <si>
    <t>Bourání zdiva z cihel pálených na MC</t>
  </si>
  <si>
    <t>SÚ/29 - vybourání nadezdívky na úroveň stropní konstrukce : 2*(1,14+0,54)*0,4*0,15*2</t>
  </si>
  <si>
    <t>962052211R00</t>
  </si>
  <si>
    <t>Bourání zdiva železobetonového nadzákladového</t>
  </si>
  <si>
    <t>1PP - otvor pro dveře 101 : 1,4*1,5*0,3</t>
  </si>
  <si>
    <t>962081141R00</t>
  </si>
  <si>
    <t>Bourání příček ze skleněných tvárnic tl. 15 cm</t>
  </si>
  <si>
    <t>copilitové stěny : 1,75*2,5*7+1,75*0,8*3</t>
  </si>
  <si>
    <t>boční světlíky vchodových dveří : 2*2,25*0,85</t>
  </si>
  <si>
    <t>965048150R00</t>
  </si>
  <si>
    <t>Dočištění povrchu po vybourání dlažeb, tmel do 50%</t>
  </si>
  <si>
    <t>Položka pořadí 87 : 122,48500</t>
  </si>
  <si>
    <t>965081813RT1</t>
  </si>
  <si>
    <t>Bourání dlažeb terac.,čedič. tl.do 30 mm, nad 1 m2 ručně, dlaždice teracové</t>
  </si>
  <si>
    <t>SÚ/15 - dlažba terasy : 16,5*7,32-(4,7*2,05)</t>
  </si>
  <si>
    <t>SÚ/16 - dlažba schodů : 9*(0,15+0,3)*2,8</t>
  </si>
  <si>
    <t>965082933R00</t>
  </si>
  <si>
    <t>Odstranění násypu tl. do 25 cm, plocha nad 2 m2</t>
  </si>
  <si>
    <t>SÚ/25 : 894,9*0,26</t>
  </si>
  <si>
    <t>967022681R00</t>
  </si>
  <si>
    <t>Přisekání ploch stupňů kamenných a jiných tvrdých</t>
  </si>
  <si>
    <t>SÚ/06 - přisekání bet.stupně vstupu (1.PP) o cca 2 cm : 3,3</t>
  </si>
  <si>
    <t>SÚ/06 - přisekání bet.stupňů vstupu (1.NP) o cca 2 cm : 2*4,7</t>
  </si>
  <si>
    <t>967023693R00</t>
  </si>
  <si>
    <t>Přisekání kamenných nebo jiných, ploch nad 2 m2</t>
  </si>
  <si>
    <t>SÚ/06 - přisekání bet.podesty vstupu (1.PP) o cca 2 cm : 3,3*1,3</t>
  </si>
  <si>
    <t>SÚ/06 - přisekání bet.podesty vstupu (1.NP) o cca 2 cm : 4,7*1,45</t>
  </si>
  <si>
    <t>968061112R00</t>
  </si>
  <si>
    <t>Vyvěšení dřevěných okenních křídel pl. do 1,5 m2</t>
  </si>
  <si>
    <t>kus</t>
  </si>
  <si>
    <t>Pohled východní : 4*12</t>
  </si>
  <si>
    <t>Pohled západní : 4*12</t>
  </si>
  <si>
    <t>968061113R00</t>
  </si>
  <si>
    <t>Vyvěšení dřevěných okenních křídel pl. nad 1,5 m2</t>
  </si>
  <si>
    <t>Pohled východní : 4*18+(4+3)*3</t>
  </si>
  <si>
    <t>Pohled západní : 4*18+(4+3)*2</t>
  </si>
  <si>
    <t>968062356R00</t>
  </si>
  <si>
    <t>Vybourání dřevěných rámů oken dvojitých pl. 4 m2</t>
  </si>
  <si>
    <t>Pohled východní : 2,1*1,6*(4*6)+0,9*2,25*(3+4)+2*1,6*(3+4)</t>
  </si>
  <si>
    <t>Pohled západní : 2,1*1,6*(4*6)</t>
  </si>
  <si>
    <t>968062357R00</t>
  </si>
  <si>
    <t>Vybourání dřevěných rámů oken dvojitých nad  4 m2</t>
  </si>
  <si>
    <t>Pohled východní : 3,0*1,6*(6*4)</t>
  </si>
  <si>
    <t>Pohled západní : 3,0*1,6*(6*4)+3,0*1,6*(3+3)</t>
  </si>
  <si>
    <t>968071112R00</t>
  </si>
  <si>
    <t>Vyvěšení, zavěšení kovových křídel oken pl. 1,5 m2</t>
  </si>
  <si>
    <t>Pohled východní : 4*3+3*2</t>
  </si>
  <si>
    <t>Pohled západní : 3*3+3*2</t>
  </si>
  <si>
    <t>968071125R00</t>
  </si>
  <si>
    <t>Vyvěšení, zavěšení kovových křídel dveří pl. 2 m2</t>
  </si>
  <si>
    <t>Pohled východní : 2</t>
  </si>
  <si>
    <t>Pohled západní : 2</t>
  </si>
  <si>
    <t>968072245R00</t>
  </si>
  <si>
    <t>Vybourání kovových rámů oken jednod. pl. 2 m2</t>
  </si>
  <si>
    <t>Pohled východní : 3,0*0,65*4+2,1*0,65*3</t>
  </si>
  <si>
    <t>Pohled západní : 3,0*0,65*3+2,1*0,65*3</t>
  </si>
  <si>
    <t>968072641R00</t>
  </si>
  <si>
    <t>Vybourání kovových stěn, kromě výkladních</t>
  </si>
  <si>
    <t>Vchodové dveře : 3,28*2,1+1,6*2,2</t>
  </si>
  <si>
    <t>Konstrukce copilitových stěn : 1,4*(13,5+9)</t>
  </si>
  <si>
    <t>968095001R00</t>
  </si>
  <si>
    <t>Bourání parapetů dřevěných š. do 25 cm</t>
  </si>
  <si>
    <t>Pohled východní : 3*(6*4)+2,1*(8*4)</t>
  </si>
  <si>
    <t>Pohled západní : 3*(8*4)+2,1*(6*4)</t>
  </si>
  <si>
    <t>970051100R00</t>
  </si>
  <si>
    <t>Vrtání jádrové do ŽB do D 100 mm</t>
  </si>
  <si>
    <t>SÚ/22 - plyn : 0,3</t>
  </si>
  <si>
    <t>970051160R00</t>
  </si>
  <si>
    <t>Vrtání jádrové do ŽB do D 160 mm</t>
  </si>
  <si>
    <t>SÚ/20 - komín : 0,3</t>
  </si>
  <si>
    <t>SÚ/21 - větrání : 0,3</t>
  </si>
  <si>
    <t>SÚ/32 - větrání : 6*0,3</t>
  </si>
  <si>
    <t>970053160R00</t>
  </si>
  <si>
    <t>Příp. za jádr. vrt. ve H nad 1,5 m ŽB do D 160 mm</t>
  </si>
  <si>
    <t>970054100R00</t>
  </si>
  <si>
    <t>Příp. za jádr. vrt. vodor. ve stěně ŽB do D 100 mm</t>
  </si>
  <si>
    <t>970054160R00</t>
  </si>
  <si>
    <t>Příp. za jádr. vrt. vodor. ve stěně ŽB do D 160 mm</t>
  </si>
  <si>
    <t>970251300R00</t>
  </si>
  <si>
    <t>Řezání železobetonu hl. řezu 300 mm</t>
  </si>
  <si>
    <t>1PP - otvor pro dveře 101 : 1,5*2</t>
  </si>
  <si>
    <t>976071111R00</t>
  </si>
  <si>
    <t>Vybourání kovových zábradlí a madel</t>
  </si>
  <si>
    <t>SÚ/09 - zábradlí na lodžiích : 7*3,7</t>
  </si>
  <si>
    <t>978015231R00</t>
  </si>
  <si>
    <t>Otlučení omítek vnějších MVC v složit.1-4 do 20 %</t>
  </si>
  <si>
    <t>Položka pořadí 54 : 1722,13940</t>
  </si>
  <si>
    <t>978059511R00</t>
  </si>
  <si>
    <t>Odsekání vnitřních obkladů stěn do 1 m2</t>
  </si>
  <si>
    <t>978059631R00</t>
  </si>
  <si>
    <t>Odsekání vnějších obkladů stěn nad 2 m2</t>
  </si>
  <si>
    <t>SÚ/04 - kabřincový obklad : 106,63</t>
  </si>
  <si>
    <t>712300833R00</t>
  </si>
  <si>
    <t>Odstranění povlakové krytiny střech do 10° 3vrstvé</t>
  </si>
  <si>
    <t>SÚ/25 : 1140</t>
  </si>
  <si>
    <t>712300834R00</t>
  </si>
  <si>
    <t>Příplatek za odstranění každé další vrstvy</t>
  </si>
  <si>
    <t>SÚ/25 : 1140*3</t>
  </si>
  <si>
    <t>713104311R00</t>
  </si>
  <si>
    <t>Odstr.tep.izol.střech pl.,lepené,EPS tl.do 100 mm</t>
  </si>
  <si>
    <t>SÚ/25 : 894,9</t>
  </si>
  <si>
    <t>721210823R00</t>
  </si>
  <si>
    <t>Demontáž střešní vpusti DN 125</t>
  </si>
  <si>
    <t>SÚ/27 : 4</t>
  </si>
  <si>
    <t>728415813R00</t>
  </si>
  <si>
    <t>Demontáž mřížky větrací nebo ventilační do 0,15 m2</t>
  </si>
  <si>
    <t xml:space="preserve">mřížky v copilitových stěnách : </t>
  </si>
  <si>
    <t>Pohled jižní : 4*3</t>
  </si>
  <si>
    <t>Pohled severní : 4*5</t>
  </si>
  <si>
    <t>764331851R00</t>
  </si>
  <si>
    <t>Demontáž lemování zdí, rš 400 a 500 mm, do 45°</t>
  </si>
  <si>
    <t>Pohled jižní -střecha spojovací chodby : 2,5</t>
  </si>
  <si>
    <t>764345831R00</t>
  </si>
  <si>
    <t>Demontáž ventilačních nástavců D do 150 mm, do 30°</t>
  </si>
  <si>
    <t>SÚ/30 : 22</t>
  </si>
  <si>
    <t>764410850R00</t>
  </si>
  <si>
    <t>Demontáž oplechování parapetů,rš od 100 do 330 mm</t>
  </si>
  <si>
    <t>Pohled východní : 3*(6*4+4)+2,1*(8*4+3)</t>
  </si>
  <si>
    <t>Pohled západní : 3*(8*4+3)+2,1*(6*4+3)</t>
  </si>
  <si>
    <t>Pohled severní : 1,4</t>
  </si>
  <si>
    <t>764430840R00</t>
  </si>
  <si>
    <t>Demontáž oplechování zdí,rš od 330 do 500 mm</t>
  </si>
  <si>
    <t>765312813R00</t>
  </si>
  <si>
    <t>Demontáž krytiny dvoudrážk., na sucho, pro použití</t>
  </si>
  <si>
    <t>SÚ/24 - střecha spojovacího krčku : 1,2*2*3,5</t>
  </si>
  <si>
    <t>765318863R00</t>
  </si>
  <si>
    <t>Demontáž krytiny z hřebenáčů, zvětr.malta, použití</t>
  </si>
  <si>
    <t>SÚ/24 - střecha spojovacího krčku : 2*3,5</t>
  </si>
  <si>
    <t>785411800R00</t>
  </si>
  <si>
    <t>Odstranění tapet lepených papírových do 3,8 m</t>
  </si>
  <si>
    <t>967670001VC0</t>
  </si>
  <si>
    <t>Demontáž stávajících střešních výlezů</t>
  </si>
  <si>
    <t>SÚ/29 : 2</t>
  </si>
  <si>
    <t>967670002VC0</t>
  </si>
  <si>
    <t>Demontáž stávajícího stojanu antény</t>
  </si>
  <si>
    <t>SÚ/28 : 1</t>
  </si>
  <si>
    <t>900      V01</t>
  </si>
  <si>
    <t>HZS - Bourací a demontážní práce (ocel.konzoly, rozvody, větrací mřížky, tabule, venk.zařízení atd.)</t>
  </si>
  <si>
    <t>999281211R00</t>
  </si>
  <si>
    <t>Přesun hmot, opravy vněj. plášťů výšky do 25 m</t>
  </si>
  <si>
    <t>Přesun hmot</t>
  </si>
  <si>
    <t>POL7_</t>
  </si>
  <si>
    <t>711212000R00</t>
  </si>
  <si>
    <t>Penetrace podkladu pod hydroizolační nátěr,vč.dod.</t>
  </si>
  <si>
    <t>SÚ/14 - úprava stávající lodžie : (3,7*1,08)*7+(3,7+2*1,08)*0,35*7</t>
  </si>
  <si>
    <t>711212601R00</t>
  </si>
  <si>
    <t>Těsnicí pás do spoje podlaha - stěna</t>
  </si>
  <si>
    <t>SÚ/06 - oprava bet.stupně a podesty vstupu (1.PP) : 3,3*2*2+(0,15+0,3)*2*2+1,3*2</t>
  </si>
  <si>
    <t>SÚ/06 - oprava bet.stupňů a podesty vstupu (1.NP) : 4,7*3*2+(0,15+0,3)*3*2+1,15*2</t>
  </si>
  <si>
    <t>SÚ/14 - úprava stávající lodžie : (3,7+1,2*2)*7</t>
  </si>
  <si>
    <t>SÚ/15 - dlažba terasy : 2*(16,5+7,3)</t>
  </si>
  <si>
    <t>SÚ/16 - dlažba schodů : 9*2*2,8*1,1</t>
  </si>
  <si>
    <t>711404101R00</t>
  </si>
  <si>
    <t>Výztužná stěrka s armovací tkaninou</t>
  </si>
  <si>
    <t>SÚ/14 - úprava stávající lodžie : (3,7*1,08)*7*1,15</t>
  </si>
  <si>
    <t>711404111R00</t>
  </si>
  <si>
    <t>Stěrková izolace pro balkóny a lodžie</t>
  </si>
  <si>
    <t>711404123R00</t>
  </si>
  <si>
    <t>Páska difúzní u okapu</t>
  </si>
  <si>
    <t>SÚ/14 - úprava stávající lodžie : 3,7*7</t>
  </si>
  <si>
    <t>711823121RT4</t>
  </si>
  <si>
    <t>Montáž nopové fólie svisle včetně dodávky fólie</t>
  </si>
  <si>
    <t>XPS 50 : (1,06*4+0,5*2)*1,2</t>
  </si>
  <si>
    <t>XPS 120 : 3,7*1,2</t>
  </si>
  <si>
    <t>XPS 140 : (7,64+52,455+18,13+30,965+4,99+7)*1,2</t>
  </si>
  <si>
    <t>711823129RT4</t>
  </si>
  <si>
    <t>Montáž ukončovací lišty k nopové fólii včetně dodávky lišty</t>
  </si>
  <si>
    <t>XPS 50 : 1,06*4+0,5*2</t>
  </si>
  <si>
    <t>XPS 120 : 3,7</t>
  </si>
  <si>
    <t>XPS 140 : 7,64+52,455+18,13+30,965+4,99+7</t>
  </si>
  <si>
    <t>711150014RAA</t>
  </si>
  <si>
    <t>Izolace proti vodě svislá přitavená, 1x 1x penetrace, 1x asf.pás</t>
  </si>
  <si>
    <t>SÚ/07 - zaizolování stěny pod terénem : 2*(17,75+52,455+2*1,1)*0,8</t>
  </si>
  <si>
    <t>998711101R00</t>
  </si>
  <si>
    <t>Přesun hmot pro izolace proti vodě, výšky do 6 m</t>
  </si>
  <si>
    <t>712311101RT1</t>
  </si>
  <si>
    <t>Povlaková krytina střech do 10°, za studena ALP 1 x nátěr - materiál ve specifikaci</t>
  </si>
  <si>
    <t>vodorovná parotěsná vrstva : (25,665*17,25*2)+(4,1*1,15*2)</t>
  </si>
  <si>
    <t>712341659RT1</t>
  </si>
  <si>
    <t>Povlaková krytina střech do 10°, bodově 1 vrstva - materiál ve specifikaci</t>
  </si>
  <si>
    <t>Položka pořadí 135 : 894,87250</t>
  </si>
  <si>
    <t>712361701RT1</t>
  </si>
  <si>
    <t>Povlaková krytina střech do 10°, fólií volně 1 vrstva - fólie ve specifikaci</t>
  </si>
  <si>
    <t>vodorovná drenážní vrstva (nopová fólie pod kačírkem) : (25,385*16,97*2)+(3,82*1,15*2)</t>
  </si>
  <si>
    <t>712372111RU1</t>
  </si>
  <si>
    <t>Krytina střech do 10° fólie, 4 kotvy/m2, na beton tl. izolace do 250 mm, fólie ve specifikaci</t>
  </si>
  <si>
    <t>vodorovná hydroizolační vrstva (střešní krytina mPVC) : (25,385*16,97*2)+(3,82*1,15*2)</t>
  </si>
  <si>
    <t>712378005R00</t>
  </si>
  <si>
    <t>Stěnová lišta vyhnutá RŠ 70 mm</t>
  </si>
  <si>
    <t>(1,34+1,04)*4</t>
  </si>
  <si>
    <t>712378006R00</t>
  </si>
  <si>
    <t>Rohová lišta vnější RŠ 100 mm</t>
  </si>
  <si>
    <t>(25,385+16,97)*4+(1,15*4)+(1,3+1,1)*2*4+(1,07+1,07)*2*11+(1,32+1,32)*4+(1,23+0,56)*2*7+(1,34+1,04)*4+(0,67*24)</t>
  </si>
  <si>
    <t>712378007R00</t>
  </si>
  <si>
    <t>Rohová lišta vnitřní RŠ 100 mm</t>
  </si>
  <si>
    <t>(25,385+16,97)*4+(1,15*4)+(1,3+1,1)*2*4+(1,07+1,07)*2*11*2+(1,32+1,32)*4+(1,23+0,56)*2*7+(0,67*8)+(0,3*96)</t>
  </si>
  <si>
    <t>712378101R00</t>
  </si>
  <si>
    <t>Komínek odvětrání kanalizace s manžetou z PVC</t>
  </si>
  <si>
    <t>712378104R00</t>
  </si>
  <si>
    <t>Prostup  s manžetou PVC</t>
  </si>
  <si>
    <t>20+8</t>
  </si>
  <si>
    <t>712378110R00</t>
  </si>
  <si>
    <t xml:space="preserve">Vnitřní rohová tvarovka </t>
  </si>
  <si>
    <t>12*2+96</t>
  </si>
  <si>
    <t>712378111R00</t>
  </si>
  <si>
    <t xml:space="preserve">Vnější rohová tvarovka </t>
  </si>
  <si>
    <t>12*2+96+8</t>
  </si>
  <si>
    <t>712391171RT1</t>
  </si>
  <si>
    <t>Povlaková krytina střech do 10°, podklad. textilie 1 vrstva - materiál ve specifikaci</t>
  </si>
  <si>
    <t>vodorovná separační vrstva (geotextílie) : (25,385*16,97*2)+(3,82*1,15*2)</t>
  </si>
  <si>
    <t>svislá separační vrstva (geotextílie) : 0,67*(25,385+16,97)*4+(0,67*1,15*4)</t>
  </si>
  <si>
    <t>0,3*(1,3+1,1)*2*4+0,3*(1,07+1,07)*2*11+0,3*(1,32+1,32)*4+0,3*(1,23+0,56)*2*7+0,3*(1,34+1,04)*4</t>
  </si>
  <si>
    <t>0,58*(52,53+18,13)*2+(0,58*16,97)+(0,58*1,45*4)</t>
  </si>
  <si>
    <t>712391172RT1</t>
  </si>
  <si>
    <t>Povlaková krytina střech do 10°, ochran. textilie 1 vrstva - materiál ve specifikaci</t>
  </si>
  <si>
    <t>ochranná vrstva (geotextílie) : (25,665*17,25*2)+(4,1*1,15*2)</t>
  </si>
  <si>
    <t>712811101RT1</t>
  </si>
  <si>
    <t>Samostatné vytažení izolace, za studena  ALP 1x nátěr - materiál ve specifikaci</t>
  </si>
  <si>
    <t>svislá parotěsná vrstva : 0,44*(25,385+16,97)*4+(0,44*1,15*4)+0,44*(1,3+1,1)*2*4+0,44*(1,07+1,07)*2*11+0,44*(1,32+1,32)*4+0,44*(1,23+0,56)*2*7+0,44*(1,34+1,04)*2*2</t>
  </si>
  <si>
    <t>712841559RT1</t>
  </si>
  <si>
    <t>Samostatné vytažení izolace, pásy přitavením 1 vrstva - asf.pás ve specifikaci</t>
  </si>
  <si>
    <t>Položka pořadí 148 : 125,59360</t>
  </si>
  <si>
    <t>712871801RT1</t>
  </si>
  <si>
    <t>Samostatné vytažení izolace, fólií PVC polož.volně 1 vrstva - folie ve specifikaci</t>
  </si>
  <si>
    <t>svislá hydroizolační vrstva (střešní krytina mPVC) : 0,67*(25,385+16,97)*4+(0,67*1,15*4)</t>
  </si>
  <si>
    <t>712011403VC0</t>
  </si>
  <si>
    <t>D+M výlez na střechu, zateplený</t>
  </si>
  <si>
    <t>viz výpis výrobků různých - 403 : 2</t>
  </si>
  <si>
    <t>11163161R</t>
  </si>
  <si>
    <t>Lak asfaltový izolační</t>
  </si>
  <si>
    <t>kg</t>
  </si>
  <si>
    <t>Začátek provozního součtu</t>
  </si>
  <si>
    <t xml:space="preserve">  spotřeba 0,3 kg/m : (894,8725+125,5936)*0,3</t>
  </si>
  <si>
    <t>Konec provozního součtu</t>
  </si>
  <si>
    <t>balení á 9 kg : 35*9</t>
  </si>
  <si>
    <t>28322103.AR</t>
  </si>
  <si>
    <t>Fólie mPVC tl. 1,5 mm, š. 1300 mm střešní šedá</t>
  </si>
  <si>
    <t>vodorovná hydroizolační vrstva (střešní krytina mPVC) : 870,3529*1,15</t>
  </si>
  <si>
    <t>svislá hydroizolační vrstva (střešní krytina mPVC) : 245,1916*1,20</t>
  </si>
  <si>
    <t>31169104R</t>
  </si>
  <si>
    <t>Nýt rozpěrný 6 x 50 mm</t>
  </si>
  <si>
    <t>62852265R</t>
  </si>
  <si>
    <t xml:space="preserve">Pás modifikovaný asfalt </t>
  </si>
  <si>
    <t>vodorovná parotěsná vrstva : 894,8725*1,15</t>
  </si>
  <si>
    <t>svislá parotěsná vrstva : 125,5936*1,20</t>
  </si>
  <si>
    <t>67390980R</t>
  </si>
  <si>
    <t>Textilie netkaná vytlačov. Petexdren  900 š 150 cm</t>
  </si>
  <si>
    <t>69366198R</t>
  </si>
  <si>
    <t>Geotextilie 300 g/m2 š. 200cm 100% PP</t>
  </si>
  <si>
    <t>vodorovná separační vrstva (geotextílie) : 870,3529*1,15</t>
  </si>
  <si>
    <t>svislá separační vrstva (geotextílie) : 245,1916*1,15</t>
  </si>
  <si>
    <t>69366199R</t>
  </si>
  <si>
    <t>Geotextilie 500 g/m2 š. 200cm 100% PP</t>
  </si>
  <si>
    <t>ochranná vrstva (geotextílie) : 894,8725*1,15</t>
  </si>
  <si>
    <t>998712102R00</t>
  </si>
  <si>
    <t>Přesun hmot pro povlakové krytiny, výšky do 12 m</t>
  </si>
  <si>
    <t>713121211R00</t>
  </si>
  <si>
    <t>Izolace podlah balkónů a lodžií, lepená, 1 vrstva</t>
  </si>
  <si>
    <t>713131142R00</t>
  </si>
  <si>
    <t>Montáž izolace na tmel a hmožd.4 ks/m2, cihla plná</t>
  </si>
  <si>
    <t>stěny atik : 0,92*(25,385+16,97)*4+(0,92*1,15*4)</t>
  </si>
  <si>
    <t>koruna atiky : 0,44*(52,53+18,13)*2+(0,44*16,97)</t>
  </si>
  <si>
    <t>VZT : 0,6*(1,3+1,1)*2*4+0,6*(1,07+1,07)*2*11+0,6*(1,32+1,32)*4+0,6*(1,23+0,56)*2*7+0,6*(1,34+1,04)*4</t>
  </si>
  <si>
    <t>713141337R00</t>
  </si>
  <si>
    <t>Izolace tepelná střech do tl.300 mm,3vrstvy,kotvy</t>
  </si>
  <si>
    <t>2 vrstvy - 120 mm + 1 vrstva - spádové klíny : 870,3529</t>
  </si>
  <si>
    <t>28375460R</t>
  </si>
  <si>
    <t>Polystyren extrudovaný XPS</t>
  </si>
  <si>
    <t>koruna atiky (50 mm) : 69,6476*0,05*1,05</t>
  </si>
  <si>
    <t>SÚ/14 - úprava stávající lodžie : 31,08*0,05*1,05</t>
  </si>
  <si>
    <t>28375766.AR</t>
  </si>
  <si>
    <t>Deska izolační polystyrén samozhášivý EPS 100</t>
  </si>
  <si>
    <t>stěna atiky (140 mm) : 160,0984*0,14*1,05</t>
  </si>
  <si>
    <t>stěna VZT (100 mm) : 66,852*0,10*1,10</t>
  </si>
  <si>
    <t>hlavní plocha (2 x 120 mm) : 1740,7058*0,12*1,05</t>
  </si>
  <si>
    <t>28375971R</t>
  </si>
  <si>
    <t xml:space="preserve">Deska spádová EPS 100 </t>
  </si>
  <si>
    <t>1 vrstva - spádové klíny (20-240 mm) : 131</t>
  </si>
  <si>
    <t>998713102R00</t>
  </si>
  <si>
    <t>Přesun hmot pro izolace tepelné, výšky do 12 m</t>
  </si>
  <si>
    <t>721231126R00</t>
  </si>
  <si>
    <t>Vtok střešní, krytina s kačírkem, zatepl.500 mm</t>
  </si>
  <si>
    <t>721231331R00</t>
  </si>
  <si>
    <t xml:space="preserve">Vyhřívací sada pro střešní vtoky </t>
  </si>
  <si>
    <t>721231334R00</t>
  </si>
  <si>
    <t>Elektronický termostat vnější</t>
  </si>
  <si>
    <t>998721102R00</t>
  </si>
  <si>
    <t>Přesun hmot pro vnitřní kanalizaci, výšky do 12 m</t>
  </si>
  <si>
    <t>728114111R00</t>
  </si>
  <si>
    <t>Montáž potrubí plastového kruhového do d 100 mm</t>
  </si>
  <si>
    <t>SÚ/21 - větrání : 1*0,3</t>
  </si>
  <si>
    <t>728415112R00</t>
  </si>
  <si>
    <t>Montáž mřížky větrací nebo ventilační do 0,10 m2</t>
  </si>
  <si>
    <t>SÚ/21 - větrání : 1</t>
  </si>
  <si>
    <t>SÚ/32 - větrání : 6</t>
  </si>
  <si>
    <t>728011001VC0</t>
  </si>
  <si>
    <t>Výměna konce větracího potrubí instalační šachty za plastové</t>
  </si>
  <si>
    <t>SÚ/26 : 4</t>
  </si>
  <si>
    <t>728011002VC0</t>
  </si>
  <si>
    <t>Demontáž a zpětná montáž ventilačních jednotek komor VZT</t>
  </si>
  <si>
    <t>SÚ/31 : 22</t>
  </si>
  <si>
    <t>728011003VC0</t>
  </si>
  <si>
    <t>Demontáž a zpětná montáž klimatizační jednoty na střeše</t>
  </si>
  <si>
    <t>42972741R</t>
  </si>
  <si>
    <t>Mřížka kruhová pr.160, na konec potrubí</t>
  </si>
  <si>
    <t>42972809R</t>
  </si>
  <si>
    <t>Mřížka čtyřhranná vel. 250x250.20</t>
  </si>
  <si>
    <t>429851130R</t>
  </si>
  <si>
    <t>Potrubí plastové kulaté VP 150/350 KP</t>
  </si>
  <si>
    <t>998728102R00</t>
  </si>
  <si>
    <t>Přesun hmot pro vzduchotechniku, výšky do 12 m</t>
  </si>
  <si>
    <t>735111810R00</t>
  </si>
  <si>
    <t>Demontáž těles otopných litinových článkových</t>
  </si>
  <si>
    <t>735191904R00</t>
  </si>
  <si>
    <t>Propláchnutí otopných těles litinových</t>
  </si>
  <si>
    <t>735191905R00</t>
  </si>
  <si>
    <t>Oprava - odvzdušnění otopných těles</t>
  </si>
  <si>
    <t>735191910R00</t>
  </si>
  <si>
    <t>Napuštění vody do otopného systému - bez kotle</t>
  </si>
  <si>
    <t>735192911R00</t>
  </si>
  <si>
    <t>Zpětná montáž otop.těles článků litinových</t>
  </si>
  <si>
    <t>735494811R00</t>
  </si>
  <si>
    <t>Vypuštění vody z otopných těles</t>
  </si>
  <si>
    <t>904      R02</t>
  </si>
  <si>
    <t>Hzs-zkousky v ramci montaz.praci Topná zkouška</t>
  </si>
  <si>
    <t>998735202R00</t>
  </si>
  <si>
    <t>Přesun hmot pro otopná tělesa, výšky do 12 m</t>
  </si>
  <si>
    <t>762332110R00</t>
  </si>
  <si>
    <t>Montáž vázaných krovů pravidelných do 120 cm2</t>
  </si>
  <si>
    <t>atika : 2*((52,35+18,13)*2+(1,45*4))</t>
  </si>
  <si>
    <t>vzt : 10</t>
  </si>
  <si>
    <t>762341913R00</t>
  </si>
  <si>
    <t>Vyřezání otvorů střech, v laťování pl. do 4 m2</t>
  </si>
  <si>
    <t>SÚ/24 - střecha spojovacího krčku : 0,8*2*3,5</t>
  </si>
  <si>
    <t>762341923R00</t>
  </si>
  <si>
    <t>Vyřezání otvorů střech, v bednění pl. do 4 m2</t>
  </si>
  <si>
    <t>762342913RT2</t>
  </si>
  <si>
    <t>Zalaťování otvorů střech pl.do 4 m2, rozteč 22 cm latě 3/5 cm</t>
  </si>
  <si>
    <t>762343933RT2</t>
  </si>
  <si>
    <t>Zabednění otvorů střech prkny plochy do 4 m2 prkna tl.24 mm</t>
  </si>
  <si>
    <t>762395000R00</t>
  </si>
  <si>
    <t>Spojovací a ochranné prostředky pro střechy</t>
  </si>
  <si>
    <t>762441112R00</t>
  </si>
  <si>
    <t>Montáž obložení atiky,OSB desky,1vrst.,šroubováním</t>
  </si>
  <si>
    <t>atika : 0,6*((52,35+18,13)*2+(1,45*4))</t>
  </si>
  <si>
    <t>vzt jednotky : 4</t>
  </si>
  <si>
    <t>762911121R00</t>
  </si>
  <si>
    <t>Impregnace řeziva tlakovakuová Bochemit QB</t>
  </si>
  <si>
    <t>60596002R</t>
  </si>
  <si>
    <t>Řezivo - fošny, hranoly</t>
  </si>
  <si>
    <t>Hranol 50/50 mm : 303,52*0,05*0,05*1,1</t>
  </si>
  <si>
    <t>60726012.AR</t>
  </si>
  <si>
    <t>Deska dřevoštěpková OSB 3 N - 4PD tl. 15 mm</t>
  </si>
  <si>
    <t>atika : 0,6*((52,35+18,13)*2+(1,45*4))*1,1</t>
  </si>
  <si>
    <t>60726017.AR</t>
  </si>
  <si>
    <t>Deska dřevoštěpková OSB 3 N - 4PD tl. 25 mm</t>
  </si>
  <si>
    <t>vzt jednotky : 5</t>
  </si>
  <si>
    <t>998762102R00</t>
  </si>
  <si>
    <t>Přesun hmot pro tesařské konstrukce, výšky do 12 m</t>
  </si>
  <si>
    <t>764326391R00</t>
  </si>
  <si>
    <t>Montáž okapnice - balkony</t>
  </si>
  <si>
    <t>SÚ/14 - úprava stávající lodžie : (3,7+2*0,15)*7</t>
  </si>
  <si>
    <t>764813133R00</t>
  </si>
  <si>
    <t>Lemování zdí z lakovaného Pz plechu, rš 330 mm</t>
  </si>
  <si>
    <t>viz výpis výrobků klempířských - 201 : 6,5</t>
  </si>
  <si>
    <t>764814533R00</t>
  </si>
  <si>
    <t>Závětrná lišta z lakovaného Pz plechu, rš 333 mm</t>
  </si>
  <si>
    <t>viz výpis výrobků klempířských - 205 : 146</t>
  </si>
  <si>
    <t>764816125R00</t>
  </si>
  <si>
    <t>Oplechování parapetů, lakovaný Pz plech, rš 250 mm</t>
  </si>
  <si>
    <t xml:space="preserve">viz výpis výrobků klempířských : </t>
  </si>
  <si>
    <t>- 203 : 3,0*61</t>
  </si>
  <si>
    <t>- 204 : 2,1*61</t>
  </si>
  <si>
    <t>- 204a : 1,4*7</t>
  </si>
  <si>
    <t>764351911R00</t>
  </si>
  <si>
    <t>Oprava žlabů Pz podokap. 4 hran, rš 330 mm, do 45°</t>
  </si>
  <si>
    <t>SÚ/24 - střecha spojovacího krčku (zkrácení a úprava žlabu) : 2*2</t>
  </si>
  <si>
    <t>55392790R</t>
  </si>
  <si>
    <t>Balkonový profil přímý, l = 2 m</t>
  </si>
  <si>
    <t>RTS 18/ I</t>
  </si>
  <si>
    <t>SÚ/14 - úprava stávající lodžie : 4*7</t>
  </si>
  <si>
    <t>55392791R</t>
  </si>
  <si>
    <t>Balkonový profil - roh vnější 90°</t>
  </si>
  <si>
    <t>55392793R</t>
  </si>
  <si>
    <t>Balkonový profil - spojka velká sada</t>
  </si>
  <si>
    <t>sada</t>
  </si>
  <si>
    <t>SÚ/14 - úprava stávající lodžie : 3*7</t>
  </si>
  <si>
    <t>998764102R00</t>
  </si>
  <si>
    <t>Přesun hmot pro klempířské konstr., výšky do 12 m</t>
  </si>
  <si>
    <t>765339211R00</t>
  </si>
  <si>
    <t>M.zastřešení beton.tašk.drážk.střech jedn.na sucho</t>
  </si>
  <si>
    <t>765339231R00</t>
  </si>
  <si>
    <t>Příplatek za sklon od 35°do 45°</t>
  </si>
  <si>
    <t>765339312R00</t>
  </si>
  <si>
    <t>Montáž hřebene z beton.hřebenáčů do malty</t>
  </si>
  <si>
    <t>765339331R00</t>
  </si>
  <si>
    <t>Příplatek za sklon hřebene od 35°do 45°</t>
  </si>
  <si>
    <t>765339925R00</t>
  </si>
  <si>
    <t>Přiřezání a uchycení beton.tašek dráž. rovné</t>
  </si>
  <si>
    <t>767011301VC0</t>
  </si>
  <si>
    <t>D+M zábradlí lodžií, délka 3,7 m, výplň plech, pozink+nátěr, vč. kotvení</t>
  </si>
  <si>
    <t>viz výpis výrobků zámečnických - 301 : 7</t>
  </si>
  <si>
    <t>767011302VC0</t>
  </si>
  <si>
    <t>D+M zábradlí vstupu, délka 1,6 m, trubkové, pozink+nátěr, vč. kotvení</t>
  </si>
  <si>
    <t>viz výpis výrobků zámečnických - 302 : 1</t>
  </si>
  <si>
    <t>767011303VC0</t>
  </si>
  <si>
    <t>D+M stojan antény na střeše, trubkový, pozink</t>
  </si>
  <si>
    <t>viz výpis výrobků zámečnických - 303 (anténa č.16) : 1</t>
  </si>
  <si>
    <t>767011304VC0</t>
  </si>
  <si>
    <t>D+M žebřík pro výlez na střechu, trubkový, nátěr</t>
  </si>
  <si>
    <t>998767102R00</t>
  </si>
  <si>
    <t>Přesun hmot pro zámečnické konstr., výšky do 12 m</t>
  </si>
  <si>
    <t>648991111RT3</t>
  </si>
  <si>
    <t>Osazení parapet.desek plast. a lamin. š. do 20cm včetně dodávky plastové parapetní desky š. 150 mm</t>
  </si>
  <si>
    <t>107 : 1,4*4</t>
  </si>
  <si>
    <t>110 : 1,4*1</t>
  </si>
  <si>
    <t>111 : 1,4*2</t>
  </si>
  <si>
    <t>112 : 3,0*1</t>
  </si>
  <si>
    <t>648991113RT2</t>
  </si>
  <si>
    <t>Osazení parapet.desek plast. a lamin. š.nad 20cm včetně dodávky plastové parapetní desky š. 250 mm</t>
  </si>
  <si>
    <t>102 : 3,0*6</t>
  </si>
  <si>
    <t>103 : 2,1*6</t>
  </si>
  <si>
    <t>104 : 2,1*48</t>
  </si>
  <si>
    <t>105 : 2,0*4</t>
  </si>
  <si>
    <t>108 : 2,0*3</t>
  </si>
  <si>
    <t>109 : 3,0*54</t>
  </si>
  <si>
    <t>766601211R00</t>
  </si>
  <si>
    <t>Těsnění okenní spáry, ostění, PT fólie+ PP páska</t>
  </si>
  <si>
    <t>101 : 2*(1,4+2,6)*1</t>
  </si>
  <si>
    <t>102 : 2*(3+0,65)*6</t>
  </si>
  <si>
    <t>103 : 2*(2,1+0,65)*6</t>
  </si>
  <si>
    <t>104 : 2*(2,1+1,6)*48</t>
  </si>
  <si>
    <t>105 : 2*(2,9+2,25)*4</t>
  </si>
  <si>
    <t>106 : 2*(3,28+2,2)*1</t>
  </si>
  <si>
    <t>107 : 2*(1,4+1,75)*4</t>
  </si>
  <si>
    <t>108 : 2*(2,9+2,25)*3</t>
  </si>
  <si>
    <t>109 : 2*(3,0+1,6)*54</t>
  </si>
  <si>
    <t>110 : 2*(1,4+0,55)*1</t>
  </si>
  <si>
    <t>111 : 2*(1,4+1,44)*2</t>
  </si>
  <si>
    <t>112 : 2*(3,0+0,65)*1</t>
  </si>
  <si>
    <t>113 : 2*(3,28+2,65)*1</t>
  </si>
  <si>
    <t>766711001R00</t>
  </si>
  <si>
    <t>Montáž plastových oken a balk.dveří s vypěněním</t>
  </si>
  <si>
    <t>766711021R00</t>
  </si>
  <si>
    <t>Montáž vstupních dveří s vypěněním</t>
  </si>
  <si>
    <t>76901101</t>
  </si>
  <si>
    <t>76901102</t>
  </si>
  <si>
    <t>Plastové okno, 2-kř., S, 3000/650 mm, bezpečnostní sklo</t>
  </si>
  <si>
    <t>76901103</t>
  </si>
  <si>
    <t>Plastové okno, 2-kř., S, 2100/650 mm, bezpečnostní sklo</t>
  </si>
  <si>
    <t>76901104</t>
  </si>
  <si>
    <t>Plastové okno, 2-kř., O/S, 2100/1600 mm</t>
  </si>
  <si>
    <t>76901105</t>
  </si>
  <si>
    <t>Plastová balkónová sestava, 3-díl., O/S, 2900/2250 mm</t>
  </si>
  <si>
    <t>76901106</t>
  </si>
  <si>
    <t>76901107</t>
  </si>
  <si>
    <t>Plastové okno, 2-kř., O/S, 1400/1750 mm</t>
  </si>
  <si>
    <t>76901108</t>
  </si>
  <si>
    <t>76901109</t>
  </si>
  <si>
    <t>Plastové okno, 3-kř., O/S, 3000/1600 mm</t>
  </si>
  <si>
    <t>76901110</t>
  </si>
  <si>
    <t>Plastové okno, 2-kř., S, 1400/550 mm</t>
  </si>
  <si>
    <t>76901111</t>
  </si>
  <si>
    <t>Plastové okno, 2-kř., O/S, 1400/1400 mm</t>
  </si>
  <si>
    <t>76901112</t>
  </si>
  <si>
    <t>Plastové okno, 3-kř., S/P, 3000/650 mm</t>
  </si>
  <si>
    <t>76901113</t>
  </si>
  <si>
    <t>998766201T00</t>
  </si>
  <si>
    <t>Přesun hmot pro plastové výplně otvorů</t>
  </si>
  <si>
    <t>771101210R00</t>
  </si>
  <si>
    <t>Penetrace podkladu pod dlažby</t>
  </si>
  <si>
    <t>dlažba : 170,9313</t>
  </si>
  <si>
    <t>soklík : 0,1*46,92</t>
  </si>
  <si>
    <t>771475014R00</t>
  </si>
  <si>
    <t>Obklad soklíků keram.rovných, tmel,výška 10 cm</t>
  </si>
  <si>
    <t>SÚ/14 - úprava stávající lodžie : (3,7+2*1,08)*7</t>
  </si>
  <si>
    <t>SÚ/06 - oprava bet.stupně a podesty vstupu (1.PP) : 2</t>
  </si>
  <si>
    <t>SÚ/06 - oprava bet.stupňů a podesty vstupu (1.NP) : 1,45*2+0,5*2</t>
  </si>
  <si>
    <t>771479001R00</t>
  </si>
  <si>
    <t>Řezání dlaždic keramických pro soklíky</t>
  </si>
  <si>
    <t>771578011R00</t>
  </si>
  <si>
    <t>Spára podlaha - stěna, silikonem</t>
  </si>
  <si>
    <t>SÚ/14 - úprava stávající lodžie : 2*(3,7+1,08)*7</t>
  </si>
  <si>
    <t>771579791R00</t>
  </si>
  <si>
    <t>Příplatek za plochu podlah keram. do 5 m2 jednotl.</t>
  </si>
  <si>
    <t>Položka pořadí 244 : 170,93125</t>
  </si>
  <si>
    <t>771579795R00</t>
  </si>
  <si>
    <t>Příplatek za spárování vodotěsnou hmotou - plošně</t>
  </si>
  <si>
    <t>Položka pořadí 238 : 175,62330</t>
  </si>
  <si>
    <t>771775109R00</t>
  </si>
  <si>
    <t>Montáž podlah keram.vnější, hladké, tmel, 30x30 cm</t>
  </si>
  <si>
    <t>SÚ/14 - úprava stávající lodžie : (3,7*1,08)*7</t>
  </si>
  <si>
    <t>781470010RA0</t>
  </si>
  <si>
    <t>Obklad vnitřní keramický 20 x 20 cm</t>
  </si>
  <si>
    <t>Výměna obkladů při vybouraných při výměně oken : 20</t>
  </si>
  <si>
    <t>597642030R</t>
  </si>
  <si>
    <t>Dlažba 300x300x9 mm, mrazuvzdorná, R11 pro exteriér</t>
  </si>
  <si>
    <t>dlažba : 170,9313*1,1</t>
  </si>
  <si>
    <t>soklík : 0,1*46,92*1,1</t>
  </si>
  <si>
    <t>stupnice : -15,147</t>
  </si>
  <si>
    <t>597642402R</t>
  </si>
  <si>
    <t>Dlažba schodovka 300x300x9 mm, mrazuvzdorná, R11 pro exteriér</t>
  </si>
  <si>
    <t xml:space="preserve">stupnice : </t>
  </si>
  <si>
    <t>SÚ/06 - oprava bet.stupně a podesty vstupu (1.PP) : 3,3*0,3*2*1,1</t>
  </si>
  <si>
    <t>SÚ/06 - oprava bet.stupňů a podesty vstupu (1.NP) : 4,7*0,3*3*1,1</t>
  </si>
  <si>
    <t>SÚ/16 - dlažba schodů : 9*2,8*0,3*1,1</t>
  </si>
  <si>
    <t>998771102R00</t>
  </si>
  <si>
    <t>Přesun hmot pro podlahy z dlaždic, výšky do 12 m</t>
  </si>
  <si>
    <t>783201811R00</t>
  </si>
  <si>
    <t>Odstranění nátěrů z kovových konstrukcí oškrábáním</t>
  </si>
  <si>
    <t>SÚ/26 - nátěr stříšek instalačních šachet : 4*1,5</t>
  </si>
  <si>
    <t>SÚ/31 - nátěr vzt jednotek a potrubí : 11*(1,5+4,5+3)</t>
  </si>
  <si>
    <t>783201821R00</t>
  </si>
  <si>
    <t>Odstranění nátěrů z kovových konstrukcí opálením</t>
  </si>
  <si>
    <t>SÚ/17 - stávající zábradlí : 34*1,1</t>
  </si>
  <si>
    <t>783225100R00</t>
  </si>
  <si>
    <t>Nátěr syntetický kovových konstrukcí 2x + 1x email</t>
  </si>
  <si>
    <t>783226100R00</t>
  </si>
  <si>
    <t>Nátěr syntetický kovových konstrukcí základní</t>
  </si>
  <si>
    <t>SÚ/17 - stávající zábradlí (2x) : 34*2*1,1</t>
  </si>
  <si>
    <t>783903811R00</t>
  </si>
  <si>
    <t>Odmaštění chemickými rozpouštědly</t>
  </si>
  <si>
    <t>Položka pořadí 249 : 105,00000</t>
  </si>
  <si>
    <t>783991300T00</t>
  </si>
  <si>
    <t>Nátěr asfaltohliníkovou reflexoizolační nátěrovou hmotou</t>
  </si>
  <si>
    <t>784111101R00</t>
  </si>
  <si>
    <t>Penetrace podkladu nátěrem 1 x</t>
  </si>
  <si>
    <t>784115212R00</t>
  </si>
  <si>
    <t>Malba, bílá, bez penetr.,2 x</t>
  </si>
  <si>
    <t>786622211RT2</t>
  </si>
  <si>
    <t>Žaluzie horizontální vnitřní AL lamely  včetně dodávky žaluzie</t>
  </si>
  <si>
    <t>105 : (0,9*2,25+2*1,6)*4</t>
  </si>
  <si>
    <t>108 : (0,9*2,25+2*1,6)*4</t>
  </si>
  <si>
    <t>109 : 3*1,6*54</t>
  </si>
  <si>
    <t>111 : 1,4*1,4*2</t>
  </si>
  <si>
    <t/>
  </si>
  <si>
    <t xml:space="preserve">Pozn. ve VV jsou použity rozměry oken, do kterých se žaluzie osazují : </t>
  </si>
  <si>
    <t>786111401VC0</t>
  </si>
  <si>
    <t>D+M skleněná markýza, 3500x1200 mm, bezpečnostní sklo, nerez kování, kotvení</t>
  </si>
  <si>
    <t>viz výpis výrobků různých - 401 : 1</t>
  </si>
  <si>
    <t>786111402VC0</t>
  </si>
  <si>
    <t>D+M skleněná markýza, 1900x900 mm, bezpečnostní sklo, nerez kování, kotvení</t>
  </si>
  <si>
    <t>viz výpis výrobků různých - 402 : 1</t>
  </si>
  <si>
    <t>210220021RT1</t>
  </si>
  <si>
    <t>Vedení uzemňovací v zemi FeZn do 120 mm2 vč.svorek včetně pásku FeZn 30 x 4 mm</t>
  </si>
  <si>
    <t>130,12+6*2</t>
  </si>
  <si>
    <t>979011211R00</t>
  </si>
  <si>
    <t>Svislá doprava suti a vybour. hmot za 2.NP nošením</t>
  </si>
  <si>
    <t xml:space="preserve">okna : </t>
  </si>
  <si>
    <t>Položka pořadí 271 : 22,86657*0,75</t>
  </si>
  <si>
    <t>979011219R00</t>
  </si>
  <si>
    <t>Přípl.k svislé dopr.suti za každé další NP nošením</t>
  </si>
  <si>
    <t>979011311R00</t>
  </si>
  <si>
    <t>Svislá doprava suti a vybouraných hmot shozem</t>
  </si>
  <si>
    <t xml:space="preserve">vybourané materiály ze střechy : </t>
  </si>
  <si>
    <t>Dem.hmotnost položky pořadí 88 : 325,74360</t>
  </si>
  <si>
    <t>Dem.hmotnost položky pořadí 123 : 0,05000</t>
  </si>
  <si>
    <t>Dem.hmotnost položky pořadí 122 : 0,20000</t>
  </si>
  <si>
    <t>Dem.hmotnost položky pořadí 118 : 0,33810</t>
  </si>
  <si>
    <t>Dem.hmotnost položky pořadí 116 : 0,06666</t>
  </si>
  <si>
    <t>Dem.hmotnost položky pořadí 115 : 0,00745</t>
  </si>
  <si>
    <t>Dem.hmotnost položky pořadí 113 : 0,08044</t>
  </si>
  <si>
    <t>Dem.hmotnost položky pořadí 112 : 2,08512</t>
  </si>
  <si>
    <t>Dem.hmotnost položky pořadí 111 : 20,52000</t>
  </si>
  <si>
    <t>Dem.hmotnost položky pořadí 110 : 15,96000</t>
  </si>
  <si>
    <t>979087113R00</t>
  </si>
  <si>
    <t>Nakládání vybouraných hmot na dopravní prostředky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</si>
  <si>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</si>
  <si>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</si>
  <si>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</si>
  <si>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</si>
  <si>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</si>
  <si>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</si>
  <si>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</si>
  <si>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</si>
  <si>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</si>
  <si>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</si>
  <si>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979093111R00</t>
  </si>
  <si>
    <t>Uložení suti na skládku bez zhutnění</t>
  </si>
  <si>
    <t>979990121R00</t>
  </si>
  <si>
    <t>Poplatek za skládku suti - asfaltové pásy</t>
  </si>
  <si>
    <t>979990162R00</t>
  </si>
  <si>
    <t>Poplatek za skládku suti - dřevo+sklo</t>
  </si>
  <si>
    <t xml:space="preserve">Výplně otvorů : </t>
  </si>
  <si>
    <t>Dem.hmotnost položky pořadí 93 : 10,68417</t>
  </si>
  <si>
    <t>Dem.hmotnost položky pořadí 94 : 12,18240</t>
  </si>
  <si>
    <t>979990001R00</t>
  </si>
  <si>
    <t>Poplatek za skládku stavební suti</t>
  </si>
  <si>
    <t>RTS 17/ I</t>
  </si>
  <si>
    <t>486,1607-22,8666-36,4832</t>
  </si>
  <si>
    <t>A1001</t>
  </si>
  <si>
    <t>JÍMACÍ VODIČ ALMGSI 8 HOLÝ</t>
  </si>
  <si>
    <t>M</t>
  </si>
  <si>
    <t>POL3_0</t>
  </si>
  <si>
    <t>A1002</t>
  </si>
  <si>
    <t>JÍMACÍ VODIČ ALMGSI 8 IZOLOVANÝ</t>
  </si>
  <si>
    <t>A1003</t>
  </si>
  <si>
    <t>PATENTOVANÝ SVOD.VODIČ HVI-LIGHT S VF IZOLACÍ, ŠEDÝ</t>
  </si>
  <si>
    <t>A1004</t>
  </si>
  <si>
    <t>VODIČ CYY6ŽZ</t>
  </si>
  <si>
    <t>POL1_1</t>
  </si>
  <si>
    <t>A1005</t>
  </si>
  <si>
    <t>STOJAN TŘÍRAMENNÝ D 560 NA JÍMACÍ TYČ 4M</t>
  </si>
  <si>
    <t>KS</t>
  </si>
  <si>
    <t>A1006</t>
  </si>
  <si>
    <t>JÍMACÍ TYČ 40/16/10 MM ALMGSI 4M</t>
  </si>
  <si>
    <t>A1007</t>
  </si>
  <si>
    <t>BETONOVÝ TALÍŘ 17 KG K MONTÁŽI NA 3-RAMENNÝ STOJAN</t>
  </si>
  <si>
    <t>A1008</t>
  </si>
  <si>
    <t>BETONOVÝ TALÍŘ 17 KG S KLÍNOVÝM DRŽÁKEM A PODLOŽKOU</t>
  </si>
  <si>
    <t>A1009</t>
  </si>
  <si>
    <t>JÍMACÍ TYČ 16/10 MM ALMGSI 2,5M</t>
  </si>
  <si>
    <t>A1010</t>
  </si>
  <si>
    <t>UPÍNACÍ HLAVA + NEREZ PÁSEK 61500MM</t>
  </si>
  <si>
    <t>A1011</t>
  </si>
  <si>
    <t>TŘMEN S DISTANČNÍ VZPĚROU NA HVI-LIGHT VODIČ, NEREZ</t>
  </si>
  <si>
    <t>A1012</t>
  </si>
  <si>
    <t>SVORKA NA JÍMAČ  PARALELNÍ PRO 2 ODVODY, NEREZ</t>
  </si>
  <si>
    <t>A1013</t>
  </si>
  <si>
    <t>SVORKA NA JÍMAČ PRO 1 ODVOD, NEREZ</t>
  </si>
  <si>
    <t>A1014</t>
  </si>
  <si>
    <t>SVORKA SPOJOVACÍ NEREZ, PARAL.SPOJ, 2 ŠROUBY</t>
  </si>
  <si>
    <t>A1015</t>
  </si>
  <si>
    <t>SVORRKA SPOJOVACÍ NEREZ PRO KŘIŽOVÁNÍ, VRAT. ŠROUB</t>
  </si>
  <si>
    <t>A1016</t>
  </si>
  <si>
    <t>SVORKA KŘÍŽOVÁ SE STŘED.DESTIČKOU, NEREZ, 4 ŠROUBY</t>
  </si>
  <si>
    <t>A1017</t>
  </si>
  <si>
    <t>SVORKA NA PŘIPOJENÍ KONSTRUKCÍ, NEREZ, DLE POTŘEBY</t>
  </si>
  <si>
    <t>A1018</t>
  </si>
  <si>
    <t>SVORKA PROPOJOVACÍ (SPOJKA) NEREZ</t>
  </si>
  <si>
    <t>A1019</t>
  </si>
  <si>
    <t>DÍL NA VYROVNÁNÍ POTENCIÁLU PLÁŠTĚ PRO HVI-LIGHT</t>
  </si>
  <si>
    <t>A1020</t>
  </si>
  <si>
    <t>REVIZNÍ KRABICE DO ZATEPLENÍ S NEREZ.VÍKEM</t>
  </si>
  <si>
    <t>A1021</t>
  </si>
  <si>
    <t>ZKUŠEBNÍ SVORKA NEREZ DRÁT-DRÁT BEZ STŘ.DESTIČKY</t>
  </si>
  <si>
    <t>A1022</t>
  </si>
  <si>
    <t>ZKUŠEBNÍ SVORKA NEREZ PÁSEK DRÁT SE STŘ.DESTIČKOU</t>
  </si>
  <si>
    <t>A1023</t>
  </si>
  <si>
    <t>ZKUŠEBNÍ SVORKA ZN PÁSEK PÁSEK BEZ STŘ. DESTIČKY</t>
  </si>
  <si>
    <t>A1024</t>
  </si>
  <si>
    <t>ŠACHTICE LITINOVÁ DO CHODNÍKU</t>
  </si>
  <si>
    <t>A1025</t>
  </si>
  <si>
    <t>TRUBKA INSTALAČNÍ 1240 HFPP</t>
  </si>
  <si>
    <t>A1026</t>
  </si>
  <si>
    <t>TRUBKA INSTALAČNÍ 1232 HFPP</t>
  </si>
  <si>
    <t>A1027</t>
  </si>
  <si>
    <t>PODPĚRA VED. PLOCH.STŘ. 2ÚCHYTY SE ZÁTĚŽÍ A PODLOŽ.</t>
  </si>
  <si>
    <t>A1028</t>
  </si>
  <si>
    <t>MONTÁŽNÍ ZÁKLADNA PRO DRŽÁK IZOLAČNÍ TYČE</t>
  </si>
  <si>
    <t>A1029</t>
  </si>
  <si>
    <t>BETONOVÁ ZÁTĚŽ NA DTTO</t>
  </si>
  <si>
    <t>A1030</t>
  </si>
  <si>
    <t>IZOLAČNÍ TYČ S DRŽÁKEM VEDENÍ, 28MM</t>
  </si>
  <si>
    <t>A1031</t>
  </si>
  <si>
    <t>IZOLAČNÍ TYČ S DRŽÁKEM VEDENÍ, 38MM</t>
  </si>
  <si>
    <t>A1032</t>
  </si>
  <si>
    <t>PLASTOVÁ PODPĚRA NA HVI-LIGT VODIČ, V.125 MM</t>
  </si>
  <si>
    <t>A1033</t>
  </si>
  <si>
    <t>ŠTÍTEK NA SVOD</t>
  </si>
  <si>
    <t>A1034</t>
  </si>
  <si>
    <t>POPISKA NA PA, PE VÝVODY</t>
  </si>
  <si>
    <t>A1035</t>
  </si>
  <si>
    <t>PODRUŽNÝ MATERIÁL</t>
  </si>
  <si>
    <t>A2001</t>
  </si>
  <si>
    <t>MONTÁŽNÍ PRACE DLE KAPITOLY "HROMOSVOD - MATERIÁL NOSNÝ"</t>
  </si>
  <si>
    <t>KPL</t>
  </si>
  <si>
    <t>A2002</t>
  </si>
  <si>
    <t>DEMONTÁŽE</t>
  </si>
  <si>
    <t>HOD</t>
  </si>
  <si>
    <t>A2003</t>
  </si>
  <si>
    <t>SPOLUPRÁCE S REVIZNÍM TECHNIKEM</t>
  </si>
  <si>
    <t>A2004</t>
  </si>
  <si>
    <t>REVIZNÍ TECHNIK</t>
  </si>
  <si>
    <t>B1001</t>
  </si>
  <si>
    <t>PÁSEK FEZN 30x4 UL. V ZEMI</t>
  </si>
  <si>
    <t>B1002</t>
  </si>
  <si>
    <t>ZEMNIČ TYČOVÝ VČ.SVORKY</t>
  </si>
  <si>
    <t>B1003</t>
  </si>
  <si>
    <t>SVORKA DO ZEMĚ LITINOVÁ DRÁT/PÁS, SR.03</t>
  </si>
  <si>
    <t>B1004</t>
  </si>
  <si>
    <t>VODIČ FEZN 10 S GUMOVOU IZOLACÍ</t>
  </si>
  <si>
    <t>B1005</t>
  </si>
  <si>
    <t>ASFALTOVÝ NÁTĚR IZOLAČNÍ</t>
  </si>
  <si>
    <t>KG</t>
  </si>
  <si>
    <t>B1006</t>
  </si>
  <si>
    <t>SVORKA DO ZEMĚ PÁS/PÁS, SR.02, ZINKOVANÁ</t>
  </si>
  <si>
    <t>B1007</t>
  </si>
  <si>
    <t>B2001</t>
  </si>
  <si>
    <t>MONTÁŽNÍ PRACE DLE KAPITOLY "UZEMNĚNÍ - MATERIÁL NOSNÝ"</t>
  </si>
  <si>
    <t>B2002</t>
  </si>
  <si>
    <t>VYHLEDÁNÍ, ÚPRAVA A VYUŽITÍ STÁV.UZEM.VÝVODŮ</t>
  </si>
  <si>
    <t>B2003</t>
  </si>
  <si>
    <t>PROVEDENÍ FOTODOKUMENTACE</t>
  </si>
  <si>
    <t>B2004</t>
  </si>
  <si>
    <t>B2005</t>
  </si>
  <si>
    <t>B3001</t>
  </si>
  <si>
    <t>VYTÝČENÍ TRASY, ZASTAVĚNÝ PROSTOR</t>
  </si>
  <si>
    <t>KM</t>
  </si>
  <si>
    <t>B3002</t>
  </si>
  <si>
    <t>SEJMUTÍ ORNICE DO HL. 15CM</t>
  </si>
  <si>
    <t>M3</t>
  </si>
  <si>
    <t>B3003</t>
  </si>
  <si>
    <t>JÁMA PRO STOŽÁR OSVĚTLENÍ</t>
  </si>
  <si>
    <t>B3004</t>
  </si>
  <si>
    <t>VÝKOP RÝHY 35x70, ZEMINA 3, RUČNÍ V OBSAZ.TRASE</t>
  </si>
  <si>
    <t>B3005</t>
  </si>
  <si>
    <t>KABELOVÉ LOŽE Z KOPANÉHO PÍSKU 2x10CM       1)</t>
  </si>
  <si>
    <t>B3006</t>
  </si>
  <si>
    <t>KABELOVÉ LOŽE Z PROSÁTÉ ZEMINY 5CM</t>
  </si>
  <si>
    <t>B3007</t>
  </si>
  <si>
    <t>ZÁHOZ RÝHY</t>
  </si>
  <si>
    <t>B3008</t>
  </si>
  <si>
    <t>OSETÍ POVRCHU TRAVOU</t>
  </si>
  <si>
    <t>M2</t>
  </si>
  <si>
    <t>139711101R00</t>
  </si>
  <si>
    <t>Vykopávka v uzavřených prostorách v hor.1-4</t>
  </si>
  <si>
    <t>SÚ/37 - vybourání části podlahy pro výměnu vpusti : 0,6*0,6*0,6</t>
  </si>
  <si>
    <t>Položka pořadí 1 : 0,21600</t>
  </si>
  <si>
    <t>611421431RT2</t>
  </si>
  <si>
    <t>Oprava váp.omítek stropů do 50% plochy - štukových s použitím suché maltové směsi</t>
  </si>
  <si>
    <t>7,65*4,05</t>
  </si>
  <si>
    <t>612409992T00</t>
  </si>
  <si>
    <t>Zednické zapravení vnitřního ostění po výměně oken a dveří</t>
  </si>
  <si>
    <t>SÚ/34 : 0,8+2*1,97</t>
  </si>
  <si>
    <t>612421431RT2</t>
  </si>
  <si>
    <t>Oprava vápen.omítek stěn do 50 % pl. - štukových s použitím suché maltové směsi</t>
  </si>
  <si>
    <t>2*(7,65+4,05)*2,6-0,8*1,97-3,0*0,65</t>
  </si>
  <si>
    <t>SÚ/36 : 7,65*4,05</t>
  </si>
  <si>
    <t>631311131R00</t>
  </si>
  <si>
    <t>Doplnění mazanin betonem do 1 m2, nad tl. 8 cm</t>
  </si>
  <si>
    <t>SÚ/37 - dobetonování části podlahy pro výměnu vpusti : 0,2*0,6*0,6</t>
  </si>
  <si>
    <t>642944121RT4</t>
  </si>
  <si>
    <t>Osazení ocelových zárubní dodatečně do 2,5 m2 včetně dodávky zárubně  80x197x11 cm</t>
  </si>
  <si>
    <t>SÚ/34 : 1</t>
  </si>
  <si>
    <t>783921800T00</t>
  </si>
  <si>
    <t>Nátěr syntetický zárubní 2x</t>
  </si>
  <si>
    <t>ks</t>
  </si>
  <si>
    <t>SÚ/39 : 15</t>
  </si>
  <si>
    <t>Nezměřitelné práci při rekonstrukci : 20</t>
  </si>
  <si>
    <t>965043421RT2</t>
  </si>
  <si>
    <t>Bourání podkladů bet., potěr tl. 15 cm, pl.1 m2 mazanina tl. 15 - 20 cm s potěrem</t>
  </si>
  <si>
    <t>SÚ/37 - vybourání části podlahy pro výměnu vpusti : 0,2*0,6*0,6</t>
  </si>
  <si>
    <t>968061125R00</t>
  </si>
  <si>
    <t>Vyvěšení dřevěných dveřních křídel pl. do 2 m2</t>
  </si>
  <si>
    <t>968072455R00</t>
  </si>
  <si>
    <t>Vybourání kovových dveřních zárubní pl. do 2 m2</t>
  </si>
  <si>
    <t>SÚ/34 : 0,8*1,97</t>
  </si>
  <si>
    <t>970241100R00</t>
  </si>
  <si>
    <t>Řezání prostého betonu hl. řezu 100 mm</t>
  </si>
  <si>
    <t>SÚ/37 - vybourání části podlahy pro výměnu vpusti : 0,6*4</t>
  </si>
  <si>
    <t>978011161R00</t>
  </si>
  <si>
    <t>Otlučení omítek vnitřních vápenných stropů do 50 %</t>
  </si>
  <si>
    <t>Položka pořadí 3 : 30,98250</t>
  </si>
  <si>
    <t>978013161R00</t>
  </si>
  <si>
    <t>Otlučení omítek vnitřních stěn v rozsahu do 50 %</t>
  </si>
  <si>
    <t>Položka pořadí 5 : 57,31400</t>
  </si>
  <si>
    <t>721210814R00</t>
  </si>
  <si>
    <t>Demontáž vpusti DN 150</t>
  </si>
  <si>
    <t>SÚ/37 - výměna vpusti : 1</t>
  </si>
  <si>
    <t>767122812R00</t>
  </si>
  <si>
    <t>Demontáž stěn s drátěnou sítí svařovaných</t>
  </si>
  <si>
    <t>SÚ/33 - dělící stěna z pletiva : 7,65*2,6</t>
  </si>
  <si>
    <t>999281105R00</t>
  </si>
  <si>
    <t>Přesun hmot pro opravy a údržbu do výšky 6 m</t>
  </si>
  <si>
    <t>dlažba : 28,7528</t>
  </si>
  <si>
    <t>soklík : 0,1*22,6</t>
  </si>
  <si>
    <t>711212001R00</t>
  </si>
  <si>
    <t>Hydroizolační povlak - nátěr</t>
  </si>
  <si>
    <t>SÚ/36 : 2*(7,65+4,05)-0,8</t>
  </si>
  <si>
    <t>2*(0,88+1,28)+2*(0,935+1,18)</t>
  </si>
  <si>
    <t>711212602R00</t>
  </si>
  <si>
    <t>Těsnicí roh vnější, vnitřní do spoje podlaha-stěna</t>
  </si>
  <si>
    <t>711212621R00</t>
  </si>
  <si>
    <t xml:space="preserve">Těsnění prostupů těsnicí manžetou </t>
  </si>
  <si>
    <t>721223426RT1</t>
  </si>
  <si>
    <t>Vpusť podlahová se zápachovou uzávěrkou s živičným límcem, mřížka nerez 115x115 mm</t>
  </si>
  <si>
    <t>721011001VC0</t>
  </si>
  <si>
    <t>Dopojení vpusti na stávající potrubí (cca 1 m)</t>
  </si>
  <si>
    <t>998721201R00</t>
  </si>
  <si>
    <t>Přesun hmot pro vnitřní kanalizaci, výšky do 6 m</t>
  </si>
  <si>
    <t>766661112R00</t>
  </si>
  <si>
    <t>Montáž dveří do zárubně,otevíravých 1kř.do 0,8 m</t>
  </si>
  <si>
    <t>766695212R00</t>
  </si>
  <si>
    <t>Montáž prahů dveří jednokřídlových š. do 10 cm</t>
  </si>
  <si>
    <t>54914620R</t>
  </si>
  <si>
    <t xml:space="preserve">Dveřní kování </t>
  </si>
  <si>
    <t>54926045R</t>
  </si>
  <si>
    <t xml:space="preserve">Zámek stavební vložkový </t>
  </si>
  <si>
    <t>611601203R</t>
  </si>
  <si>
    <t>Dveře vnitřní CPL plné 1kř. 80x197 cm</t>
  </si>
  <si>
    <t>61187156R</t>
  </si>
  <si>
    <t>Prah dubový délka 80 cm šířka 10 cm tl. 2 cm</t>
  </si>
  <si>
    <t>998766101R00</t>
  </si>
  <si>
    <t>Přesun hmot pro truhlářské konstr., výšky do 6 m</t>
  </si>
  <si>
    <t>Položka pořadí 38 : 31,01280</t>
  </si>
  <si>
    <t>SÚ/36 : 7,65*4,05-(1,28*0,88+1,18*0,935)</t>
  </si>
  <si>
    <t>597642031R</t>
  </si>
  <si>
    <t>Dlažba protiskluz. SB 300x300x9 mm</t>
  </si>
  <si>
    <t>dlažba : 28,7528*1,1</t>
  </si>
  <si>
    <t>soklík : 0,1*22,6*1,1</t>
  </si>
  <si>
    <t>998771101R00</t>
  </si>
  <si>
    <t>Přesun hmot pro podlahy z dlaždic, výšky do 6 m</t>
  </si>
  <si>
    <t>SÚ/35 : 1,18*0,935*2*1,2</t>
  </si>
  <si>
    <t>1,28*0,88*2*1,2</t>
  </si>
  <si>
    <t>Položka pořadí 47 : 5,35128</t>
  </si>
  <si>
    <t>SÚ/38 : 2*(7,65+4,05)*2,6+7,65*4,05</t>
  </si>
  <si>
    <t>Kalkul</t>
  </si>
  <si>
    <t>KRABICE 8102 NA ZDI NEBO KONSTRUKCI</t>
  </si>
  <si>
    <t>ŽLAB KZI 35x100x0.75 VČ. PŘÍSLUŠ., NEPOŽÁR.</t>
  </si>
  <si>
    <t>PŘEPÁŽKA DO DTTO</t>
  </si>
  <si>
    <t>TRUBKA OCHRANNÁ 750N EN, 1225</t>
  </si>
  <si>
    <t>TRUBKA DO PODLAHY N. ZATEPL. 2323 LPT-2</t>
  </si>
  <si>
    <t>OCELOVÁ KONSTRUKCE VŠEOBECNÁ</t>
  </si>
  <si>
    <t>VÝSTR. TABULKA JAKÉKOLIV VELIKOSTI</t>
  </si>
  <si>
    <t>POPISNÝ ŠTÍTEK PŘÍSTROJOVÝ</t>
  </si>
  <si>
    <t>VODIČ CYY 6 zž</t>
  </si>
  <si>
    <t>VODIČ CYY 16 zž</t>
  </si>
  <si>
    <t>KABEL CYKY-0 3x1,5</t>
  </si>
  <si>
    <t>KABEL CYKY-J 3x1,5</t>
  </si>
  <si>
    <t>KABEL CYKY-J 5x1,5</t>
  </si>
  <si>
    <t>KABEL CYKY-J 3x2,5</t>
  </si>
  <si>
    <t>KABEL CYKY-J 5x2,5</t>
  </si>
  <si>
    <t>KABEL CYKY-J 4x4</t>
  </si>
  <si>
    <t>VODIČ CYA 25žz</t>
  </si>
  <si>
    <t>KABEL JYTY-0 DO 4x1</t>
  </si>
  <si>
    <t>POPISKA NA KABEL</t>
  </si>
  <si>
    <t>SPÍNAČ IP 54 ZAP.1, ŠEDÝ PRŮM.</t>
  </si>
  <si>
    <t>SPÍNAČ IP 54 ZAP.6, ŠEDÝ PRŮM.</t>
  </si>
  <si>
    <t>ZÁSUVKA IP 54 2+PE, ŠEDÁ PRŮM.</t>
  </si>
  <si>
    <t>ZÁSUVKA 2PE 230V~16A IP67 PLOMBOVATEL.VICKO</t>
  </si>
  <si>
    <t>ZÁSUVKA 5P 400V~32A IP67 PLOMBOVATEL.VICKO</t>
  </si>
  <si>
    <t>VAČKOVÝ SPÍNAČ 3P 16A 2 POLOHY, PLAST IP 65</t>
  </si>
  <si>
    <t>SVÍTIDLO A1 /2x58W, EP, IP66, PC KRYT, PŘISAZ./</t>
  </si>
  <si>
    <t>SVÍTIDLO A2 /2x58W, EP, IP66 ZONA2, PC KRYT, PŘISAZ./</t>
  </si>
  <si>
    <t>SVÍTIDLO A3 /2x58W, EP, IP66 ZONA2+NZ1HOD, PC KRYT,P./</t>
  </si>
  <si>
    <t>SVÍTIDLO B  ("ČOČKA" d40cm PŘISAZ. 2xE27, PC KRYT IP44)</t>
  </si>
  <si>
    <t>SVÍTIDLO N1 (NOUZOVÉ LED 1HOD, S MASKOU ÚNIK.VÝCHOD)</t>
  </si>
  <si>
    <t>UZEM. SVORKA NA POTRUBÍ 3/4"-2", S PŘIPOJ.SV., NEREZ</t>
  </si>
  <si>
    <t>POMOCNÁ EKVIPOTENCIÁLNÍ SVORKOVNICE EPS3</t>
  </si>
  <si>
    <t>POJIST.ODPÍNAČ 3x32A, VÁLCOVÉ POJ., NA DIN LIŠTU (RH)</t>
  </si>
  <si>
    <t>A1036</t>
  </si>
  <si>
    <t>SVORKA ŘADOVÁ RSA6 (RH, DT1)</t>
  </si>
  <si>
    <t>A1037</t>
  </si>
  <si>
    <t>JISTIČ 3P 3x25A CHAR.B, 10kA, NA DIN LIŠTU (DT1)</t>
  </si>
  <si>
    <t>A1038</t>
  </si>
  <si>
    <t>JISTIČOCHRÁNIČ 6kA 16A/1N/0.03-B PRO SERVIS.ZÁSUV. (DT1)</t>
  </si>
  <si>
    <t>A1039</t>
  </si>
  <si>
    <t>JISTIČ 1P 6kA do 1x16A, DLE KONKRÉT. POŽAD. MaR (DT1)</t>
  </si>
  <si>
    <t>A1040</t>
  </si>
  <si>
    <t>PŘEPĚŤ.OCHRANY III.st. DIN - napájení regulátorů MaR (DT1)</t>
  </si>
  <si>
    <t>A1041</t>
  </si>
  <si>
    <t>OVL.+SIGNAL. PŘÍSTR. NA DVEŘE DLE KONKR.POŽ.MaR (DT1)</t>
  </si>
  <si>
    <t>A1042</t>
  </si>
  <si>
    <t>AKUSTICKÁ SIGNALIZACE (HOUKAČKA)</t>
  </si>
  <si>
    <t>A1043</t>
  </si>
  <si>
    <t>SVORKA ŘADOVÁ DO 2,5MM2</t>
  </si>
  <si>
    <t>A1044</t>
  </si>
  <si>
    <t>ZÁŘIVKA 58W BÍLÁ DENNÍ</t>
  </si>
  <si>
    <t>A1045</t>
  </si>
  <si>
    <t>LED "ŽÁROVKA DO 10W, E27, 4000K</t>
  </si>
  <si>
    <t>A1046</t>
  </si>
  <si>
    <t>MONTÁŽNÍ PRÁCE DLE KAPITOLY "MATERIÁL NOSNÝ"</t>
  </si>
  <si>
    <t>VYČIŠTĚNÍ STÁV. ROZV. KOTELNY, OBNOVA KONSTRUKCE</t>
  </si>
  <si>
    <t>MONT.+ZAPOJ. PŘÍSTROJŮ DLE KONKR.POŽADAVKŮ MaR</t>
  </si>
  <si>
    <t>UKONČENÍ VODIČE V ROZV. DO 2,5 mm2</t>
  </si>
  <si>
    <t>A2005</t>
  </si>
  <si>
    <t>PŘIDRUŽENÉ PRACOVNÍ VÝKONY</t>
  </si>
  <si>
    <t>A2006</t>
  </si>
  <si>
    <t>SPOLUPRÁCE S MaR</t>
  </si>
  <si>
    <t>A2007</t>
  </si>
  <si>
    <t>A2008</t>
  </si>
  <si>
    <t>KRABICE DO ZATEPLENÍ KEZ</t>
  </si>
  <si>
    <t>MONTÁŽNÍ DESKA DO ZATEPLENÍ</t>
  </si>
  <si>
    <t>TRUBKA OCHRANNÁ 1225 HFPP, V KAČÍRKU (KE VPUSTÍM)</t>
  </si>
  <si>
    <t>TRUBKA DO ZATEPL. 2316 LPT-2 (K SONDĚ STMÍVAČE)</t>
  </si>
  <si>
    <t>B1008</t>
  </si>
  <si>
    <t>B1009</t>
  </si>
  <si>
    <t>VODIČ CYY 6 zž (vyrovnání potenciálů v šachtách stoupaček)</t>
  </si>
  <si>
    <t>B1010</t>
  </si>
  <si>
    <t>VODIČ CYY 16 zž (doplnění ochranného ekvipotenc.syst.budovy)</t>
  </si>
  <si>
    <t>B1011</t>
  </si>
  <si>
    <t>KABEL CYKY-J 3x1,5 (vpusti, fasádní osvětlení)</t>
  </si>
  <si>
    <t>B1012</t>
  </si>
  <si>
    <t>KABEL CYKY-J 5x1,5 (fasádní osvětlení)</t>
  </si>
  <si>
    <t>B1013</t>
  </si>
  <si>
    <t>B1014</t>
  </si>
  <si>
    <t>LIŠTA VNITŘNÍ LHD 40x20</t>
  </si>
  <si>
    <t>B1015</t>
  </si>
  <si>
    <t>KABEL JYTY-0 2x1</t>
  </si>
  <si>
    <t>B1016</t>
  </si>
  <si>
    <t>B1017</t>
  </si>
  <si>
    <t>SVÍT. C - NA FASÁDU, HIT35W, PRÁŠK.AL+OPAL.PC KRYT, IP65)</t>
  </si>
  <si>
    <t>B1018</t>
  </si>
  <si>
    <t>B1019</t>
  </si>
  <si>
    <t>B1020</t>
  </si>
  <si>
    <t>IZOLAČNÍ PODPĚRA DRÁTU/PÁSKU POSPOJ,, NA ZEĎ</t>
  </si>
  <si>
    <t>B1021</t>
  </si>
  <si>
    <t>PÁSEK FEZN 30x4</t>
  </si>
  <si>
    <t>B1022</t>
  </si>
  <si>
    <t>POJIST.ODPÍNAČ 3p In=32A, VÁLCOVÉ POJ., NA DIN LIŠTU</t>
  </si>
  <si>
    <t>B1023</t>
  </si>
  <si>
    <t>POJIST.ODPÍNAČ 3p, In=63A, VÁLCOVÉ POJ., NA DIN LIŠTU</t>
  </si>
  <si>
    <t>B1024</t>
  </si>
  <si>
    <t>JISTIČ 3P 3x25A CHAR.B, 10kA, NA DIN LIŠTU</t>
  </si>
  <si>
    <t>B1025</t>
  </si>
  <si>
    <t>JISTIČOCHRÁNIČ 6kA 10A/1N/0.03-B PRO OSVĚTL.KOTELNY</t>
  </si>
  <si>
    <t>B1026</t>
  </si>
  <si>
    <t>JISTIČ 1P 6kA do 1x16A, DLE POTŘEBY, PRŮM.CENA</t>
  </si>
  <si>
    <t>B1027</t>
  </si>
  <si>
    <t>INSTALAČNÍ STYKAČ 16A 2P 230V~</t>
  </si>
  <si>
    <t>B1028</t>
  </si>
  <si>
    <t>SOUMRAK. RELÉ DO OVL.OBVODU, DIN, S EXTER. SENZOREM</t>
  </si>
  <si>
    <t>B1029</t>
  </si>
  <si>
    <t>SPÍNACÍ HODINY DIN, DENNÍ SE ZÁLOHOU</t>
  </si>
  <si>
    <t>B1030</t>
  </si>
  <si>
    <t>DEBLOKAČNÍ PŘEPÍNAČ DIN 230V~10A, II-0-I</t>
  </si>
  <si>
    <t>B1031</t>
  </si>
  <si>
    <t>ODPÍNAČ S POJISTKAMI PNA 000, 3P, In=160A</t>
  </si>
  <si>
    <t>B1032</t>
  </si>
  <si>
    <t>POJISTKY VÝKONOVÉ PNA 000 80A</t>
  </si>
  <si>
    <t>B1033</t>
  </si>
  <si>
    <t>KOMB. SVODIČ PŘEPĚTÍ ****-VENTIL TNC 75kA, 255V, Uo?1,5kV</t>
  </si>
  <si>
    <t>B1034</t>
  </si>
  <si>
    <t>POJISTKY VÁLCOVÉ PV10 gG 25A</t>
  </si>
  <si>
    <t>B1035</t>
  </si>
  <si>
    <t>POJISTKY VÁLCOVÉ 40A</t>
  </si>
  <si>
    <t>B1036</t>
  </si>
  <si>
    <t>B1067</t>
  </si>
  <si>
    <t>ZHOTOV. VKLÁD. KONSTRUKCÍ DO RH, OPRAVA KRYTŮ IP20</t>
  </si>
  <si>
    <t>KOMPLETACE ZAPOJENÍ A OVL. VAZEB (RH)</t>
  </si>
  <si>
    <t>UKONČENÍ VODIČE POSPOJOVÁNÍ DO 16MM2</t>
  </si>
  <si>
    <t>B2006</t>
  </si>
  <si>
    <t>SPOLUPRÁCE S PROFESEMI, STAVEBNÍ VÝPOMOC</t>
  </si>
  <si>
    <t>B2007</t>
  </si>
  <si>
    <t>B2008</t>
  </si>
  <si>
    <t>Rs - SERVISNÍ SKŘÍŃKA STŘECHY</t>
  </si>
  <si>
    <t>B4001</t>
  </si>
  <si>
    <t>MIMOSTAVENIŠTNÍ DOPRAVA DLE KAPITOLY "DODÁVKA ROZVADĚČŮ"</t>
  </si>
  <si>
    <t>B4002</t>
  </si>
  <si>
    <t>VNITROSTAVENIŠTNÍ DOPRAVA DLE KAPITOLY "DODÁVKA ROZVADĚČŮ"</t>
  </si>
  <si>
    <t>C1001</t>
  </si>
  <si>
    <t>DVEŘNÍ PANEL ZADNÍHO VSTUPU, S HLASOVOU JEDNOTKOU A 2 TLAČÍTKY, VČ.MONT.KRAB.DO ZATEPL.A KRYCÍHO RÁMEČ.</t>
  </si>
  <si>
    <t>C1002</t>
  </si>
  <si>
    <t>KABEL JY(ST)Y 2x2x0,8</t>
  </si>
  <si>
    <t>C1003</t>
  </si>
  <si>
    <t>LIŠTA INSTALAČNÍ LV 18x13</t>
  </si>
  <si>
    <t>C1004</t>
  </si>
  <si>
    <t>PŘÍSLUŠENSTVÍ PRO DTTO (ROHY, OHYBY, KONCE)</t>
  </si>
  <si>
    <t>C1005</t>
  </si>
  <si>
    <t>MONTÁZNÍ DESKA DO ZATEPLENÍ (HŮAVNÍ VSTUP)</t>
  </si>
  <si>
    <t>C1006</t>
  </si>
  <si>
    <t>DEMONTÁŽE A PŘÍPRAVA NA PŘELOŽKY</t>
  </si>
  <si>
    <t>C1007</t>
  </si>
  <si>
    <t>OPĚTOVNÁ MONTÁŽ A KONTROLA SYSTÉMŮ</t>
  </si>
  <si>
    <t>C1008</t>
  </si>
  <si>
    <t>MONTÁŽ POL. 1-5</t>
  </si>
  <si>
    <t>C2001</t>
  </si>
  <si>
    <t>C2002</t>
  </si>
  <si>
    <t>STOŽÁR BEZPATIC.KÓNICKÝ 3M, DUPLEX.POVRCH.ÚPRAVA</t>
  </si>
  <si>
    <t>C2003</t>
  </si>
  <si>
    <t>STOŽÁROVÁ ELEKTROVÝZBROJ</t>
  </si>
  <si>
    <t>C2004</t>
  </si>
  <si>
    <t>SVÍTIDLO PARKOVÉ DESIGN. HIE35W, IP65, PC KRYT</t>
  </si>
  <si>
    <t>C2005</t>
  </si>
  <si>
    <t>TRUBKA KF 09040</t>
  </si>
  <si>
    <t>C2006</t>
  </si>
  <si>
    <t>FÓLIE VÝSTRAŽNÁ Š.22</t>
  </si>
  <si>
    <t>C2007</t>
  </si>
  <si>
    <t>UKONČENÍ KABELU</t>
  </si>
  <si>
    <t>C2008</t>
  </si>
  <si>
    <t>UKONČENÍ PÁSKU</t>
  </si>
  <si>
    <t>C2009</t>
  </si>
  <si>
    <t>MONTÁŽ POL. 1-6</t>
  </si>
  <si>
    <t>C2010</t>
  </si>
  <si>
    <t>VÝPOMOC-PROVEDENÍ ZÁKLADU "ZELENÝ UTOPENEC"</t>
  </si>
  <si>
    <t>713410833</t>
  </si>
  <si>
    <t>Odstanění izolace tepelné potrubí pásy nebo rohožemi s AL fólií staženými drátem tl přes 50 mm</t>
  </si>
  <si>
    <t>POL1_7</t>
  </si>
  <si>
    <t>713463121</t>
  </si>
  <si>
    <t>Montáž izolace tepelné potrubí potrubními pouzdry bez úpravy uchycenými sponami 1x</t>
  </si>
  <si>
    <t>713011</t>
  </si>
  <si>
    <t>Izolace návleková s Al tl. 35mm/ 25</t>
  </si>
  <si>
    <t>71302</t>
  </si>
  <si>
    <t>Izolace návleková s Al tl.48mm/25</t>
  </si>
  <si>
    <t>71350</t>
  </si>
  <si>
    <t>Izolace návleková s Al  tl.60mm/25</t>
  </si>
  <si>
    <t>998713201R00</t>
  </si>
  <si>
    <t>Přesun hmot pro izolace tepelné, výšky do 6 m</t>
  </si>
  <si>
    <t>72105</t>
  </si>
  <si>
    <t>Montáž zápachových uzávěrek</t>
  </si>
  <si>
    <t>72586017</t>
  </si>
  <si>
    <t>Sifon podomítkový DN 32/50 samočist.</t>
  </si>
  <si>
    <t>721174043</t>
  </si>
  <si>
    <t>Potrubí kanalizační z PP připojovací systém HT DN 32</t>
  </si>
  <si>
    <t>721194104</t>
  </si>
  <si>
    <t>Vyvedení a upevnění odpadních výpustek DN 32</t>
  </si>
  <si>
    <t>7220006</t>
  </si>
  <si>
    <t>Tlakoměr</t>
  </si>
  <si>
    <t>72200064458</t>
  </si>
  <si>
    <t>Přechod  ocel/PPR s napojením na stávající rozvody</t>
  </si>
  <si>
    <t>892233121</t>
  </si>
  <si>
    <t>Proplach a desinfekce vodovodního potrubí DN od 40 do 70</t>
  </si>
  <si>
    <t>722130802</t>
  </si>
  <si>
    <t>Demontáž potrubí ocelové pozinkované závitové do DN 40</t>
  </si>
  <si>
    <t>722130803</t>
  </si>
  <si>
    <t>Demontáž potrubí ocelové pozinkované závitové do DN 50</t>
  </si>
  <si>
    <t>722174024</t>
  </si>
  <si>
    <t>Potrubí vodovodní plastové PPR svar polyfuze PN 20 D 32 x5,4 mm</t>
  </si>
  <si>
    <t>722174026</t>
  </si>
  <si>
    <t>Potrubí vodovodní plastové PPR svar polyfuze PN 20 D 50 x 8,4 mm</t>
  </si>
  <si>
    <t>722221135</t>
  </si>
  <si>
    <t>Ventil výtokový G 3/4 s jedním závitem</t>
  </si>
  <si>
    <t>soubor</t>
  </si>
  <si>
    <t>722224115</t>
  </si>
  <si>
    <t>Kohout plnicí nebo vypouštěcí G 1/2 PN 10 s jedním závitem</t>
  </si>
  <si>
    <t>722231074</t>
  </si>
  <si>
    <t>Ventil zpětný G 1 PN 10 do 110°C se dvěma závity</t>
  </si>
  <si>
    <t>722231076</t>
  </si>
  <si>
    <t>Ventil zpětný G 1 1/2 PN 10 do 110°C se dvěma závity</t>
  </si>
  <si>
    <t>722231252</t>
  </si>
  <si>
    <t>Ventil pojistný mosazný s vnitřním x vnějším závitem PN 6, T 100°C G 1" k bojleru</t>
  </si>
  <si>
    <t>722232062</t>
  </si>
  <si>
    <t>Kohout kulový přímý G 3/4 PN 42 do 185°C vnitřní závit s vypouštěním</t>
  </si>
  <si>
    <t>722232063</t>
  </si>
  <si>
    <t>Kohout kulový přímý G 1 PN 42 do 185°C vnitřní závit s vypouštěním</t>
  </si>
  <si>
    <t>722232064</t>
  </si>
  <si>
    <t>Kohout kulový přímý G 1 1/4 PN 42 do 185°C vnitřní závit s vypouštěním</t>
  </si>
  <si>
    <t>722232065</t>
  </si>
  <si>
    <t>Kohout kulový přímý G 1 1/2 PN 42 do 185°C vnitřní závit s vypouštěním</t>
  </si>
  <si>
    <t>722290821</t>
  </si>
  <si>
    <t>Přemístění vnitrostaveništní demontovaných hmot pro vnitřní vodovod v objektech výšky do 6 m</t>
  </si>
  <si>
    <t>734220102568</t>
  </si>
  <si>
    <t>Ventil závitový regulační přímý SV G 1 PN 20 do 100°C vyvažovací</t>
  </si>
  <si>
    <t>722234265</t>
  </si>
  <si>
    <t>Filtr mosazný G 1 PN 16 do 120°C s 2x vnitřním závitem</t>
  </si>
  <si>
    <t>722262221</t>
  </si>
  <si>
    <t>Vodoměr závitový jednovtokový suchoběžný do 40 °C G 1/2 x 80 mm Qn 1,5 m3/s horizontální</t>
  </si>
  <si>
    <t>722290226</t>
  </si>
  <si>
    <t>Zkouška těsnosti vodovodního potrubí závitového do DN 50</t>
  </si>
  <si>
    <t>722290234</t>
  </si>
  <si>
    <t>Proplach a dezinfekce vodovodního potrubí do DN 80</t>
  </si>
  <si>
    <t>732331617</t>
  </si>
  <si>
    <t>Nádoba tlaková expanzní SV s membránou závitové připojení PN 1,0 o objemu 60 litrů</t>
  </si>
  <si>
    <t>732331921</t>
  </si>
  <si>
    <t>Příslušenství k expanzním nádobám bezpečnostní uzávěr G 1 k měření tlaku</t>
  </si>
  <si>
    <t>998722201R00</t>
  </si>
  <si>
    <t>Přesun hmot pro vnitřní vodovod, výšky do 6 m</t>
  </si>
  <si>
    <t>0010</t>
  </si>
  <si>
    <t>Topná zkouška</t>
  </si>
  <si>
    <t>kpl</t>
  </si>
  <si>
    <t>73110021</t>
  </si>
  <si>
    <t>Čidlo venkovní teploty</t>
  </si>
  <si>
    <t>73110024</t>
  </si>
  <si>
    <t>Čidlo teploty TV</t>
  </si>
  <si>
    <t>73110025</t>
  </si>
  <si>
    <t>Teplotní sonda</t>
  </si>
  <si>
    <t>73110026</t>
  </si>
  <si>
    <t>Rozšiřující modul pro 1 směšované větve a TV včetně teplotních sond</t>
  </si>
  <si>
    <t>73110027</t>
  </si>
  <si>
    <t>Prostorová obslužná jednotka</t>
  </si>
  <si>
    <t>73124101</t>
  </si>
  <si>
    <t>Uvedení plyn.kotle do provozu</t>
  </si>
  <si>
    <t>731242142</t>
  </si>
  <si>
    <t>Montáž kondenzačního kotle ocelového nástěnného  do 50 kW</t>
  </si>
  <si>
    <t>7310001</t>
  </si>
  <si>
    <t>ZÁVĚSNÝ PLYNOVÝ KOND. KOTEL, VÝKON 5,0-45,0 kW + KASKÁDOVÝ MODUL</t>
  </si>
  <si>
    <t>731100156</t>
  </si>
  <si>
    <t>NEPŘÍMOTOPNÝ ZÁSOBNÍK TEPLÉ VODY, OBJEM 1000 l, PŘŮMĚR 950 mm</t>
  </si>
  <si>
    <t>73110015788</t>
  </si>
  <si>
    <t>Sada pro odkouření 2 kotlů Q=50kW</t>
  </si>
  <si>
    <t>73110015789</t>
  </si>
  <si>
    <t>Revizní T kus DN125</t>
  </si>
  <si>
    <t>731100157891</t>
  </si>
  <si>
    <t>Patní koleno DN 125, 90°,</t>
  </si>
  <si>
    <t>73110015791</t>
  </si>
  <si>
    <t>Trubky DN 125mm dl. 1,0m</t>
  </si>
  <si>
    <t>731100157912</t>
  </si>
  <si>
    <t>TŘÍSLOŽKOVÝ FASÁDNÍ KOMÍN DN150 + montáž</t>
  </si>
  <si>
    <t>73110015797</t>
  </si>
  <si>
    <t>HYDRAULICKÝ VYROVNÁVAČ DYNAMICKÝCH TLAKŮ, DN100 +izolace</t>
  </si>
  <si>
    <t>7311001579712</t>
  </si>
  <si>
    <t>ROZDĚLOVAČ A SBĚRAČ, 3 VĚTVE, dl. 1400mm + IZOLACE + NOŽKY</t>
  </si>
  <si>
    <t>7311001579713</t>
  </si>
  <si>
    <t>Napuštění soustavy upravenou vodou</t>
  </si>
  <si>
    <t>7311001579714</t>
  </si>
  <si>
    <t>DEMINERALIZAČNÍ KOLONA S KONDUKTOMETREM PRŮTOK 0,1m3/h S MONTÁŽNÍ SADOU+MONTÁŽ</t>
  </si>
  <si>
    <t>7311001579715</t>
  </si>
  <si>
    <t>AUTOMATICKÉ DOPOUŠTĚCÍ ZAŘÍZENÍ S MONTÁŽNÍ SADOU+MONTÁŽ</t>
  </si>
  <si>
    <t>731320856</t>
  </si>
  <si>
    <t>Montáž zásobníkového ohřívače TV</t>
  </si>
  <si>
    <t>731320857</t>
  </si>
  <si>
    <t>Montáž odkouření</t>
  </si>
  <si>
    <t>731320858</t>
  </si>
  <si>
    <t>Montáž HVDT</t>
  </si>
  <si>
    <t>731320859</t>
  </si>
  <si>
    <t>Montáž RS</t>
  </si>
  <si>
    <t>731320860</t>
  </si>
  <si>
    <t>Montáž MaR + kabeláž</t>
  </si>
  <si>
    <t>731320861</t>
  </si>
  <si>
    <t>Řídící systém pro poruchové a havarijní stavy vis TZ</t>
  </si>
  <si>
    <t>998731201R00</t>
  </si>
  <si>
    <t>Přesun hmot pro kotelny, výšky do 6 m</t>
  </si>
  <si>
    <t>732421470</t>
  </si>
  <si>
    <t>Čerpadlo elektronické elektronické DN32-60, 230V</t>
  </si>
  <si>
    <t>73242147125</t>
  </si>
  <si>
    <t>Čerpadlo CIRKULAČNÍ DN25-60, 230V</t>
  </si>
  <si>
    <t>998732201R00</t>
  </si>
  <si>
    <t>Přesun hmot pro strojovny, výšky do 6 m</t>
  </si>
  <si>
    <t>733110803</t>
  </si>
  <si>
    <t>Demontáž potrubí ocelového závitového do DN 15</t>
  </si>
  <si>
    <t>733111103</t>
  </si>
  <si>
    <t>Potrubí ocelové závitové bezešvé běžné nízkotlaké DN 15</t>
  </si>
  <si>
    <t>733120826</t>
  </si>
  <si>
    <t>Demontáž potrubí ocelového hladkého do D 89</t>
  </si>
  <si>
    <t>733121216</t>
  </si>
  <si>
    <t>Potrubí ocelové hladké bezešvé v kotelnách nebo strojovnách D 44,5x2,6</t>
  </si>
  <si>
    <t>733121218</t>
  </si>
  <si>
    <t>Potrubí ocelové hladké bezešvé v kotelnách nebo strojovnách D 57x2,9</t>
  </si>
  <si>
    <t>733190108</t>
  </si>
  <si>
    <t>Zkouška těsnosti potrubí ocelové závitové do DN 50</t>
  </si>
  <si>
    <t>733191923</t>
  </si>
  <si>
    <t>Navaření odbočky na potrubí ocelové závitové DN 15</t>
  </si>
  <si>
    <t>733193919</t>
  </si>
  <si>
    <t>Zaslepení potrubí ocelového hladkého dýnkem D 60,3</t>
  </si>
  <si>
    <t>733890801</t>
  </si>
  <si>
    <t>Přemístění potrubí demontovaného vodorovně do 100 m v objektech výšky do 6 m</t>
  </si>
  <si>
    <t>998733201R00</t>
  </si>
  <si>
    <t>Přesun hmot pro rozvody potrubí, výšky do 6 m</t>
  </si>
  <si>
    <t>7340001</t>
  </si>
  <si>
    <t>Montáž termostat. hlavice</t>
  </si>
  <si>
    <t>73455</t>
  </si>
  <si>
    <t>Radiátorová term. hlavice</t>
  </si>
  <si>
    <t>7340002</t>
  </si>
  <si>
    <t>Montáž EN</t>
  </si>
  <si>
    <t>soub</t>
  </si>
  <si>
    <t>73404563</t>
  </si>
  <si>
    <t>Expanzní nádoba 300/6-300l + SERVISNÍ ARMATURA  DN25</t>
  </si>
  <si>
    <t>734209112</t>
  </si>
  <si>
    <t>Montáž armatury závitové s dvěma závity G 1/2</t>
  </si>
  <si>
    <t>73451</t>
  </si>
  <si>
    <t>Ventil termostatický rad. př. 1/2"</t>
  </si>
  <si>
    <t>734690</t>
  </si>
  <si>
    <t>Šroubení rad.  př. G 1/2</t>
  </si>
  <si>
    <t>73409</t>
  </si>
  <si>
    <t>Šroubení svěrné + opěrné pouzdro - DN15</t>
  </si>
  <si>
    <t>734211113</t>
  </si>
  <si>
    <t>Ventil závitový odvzdušňovací G 1/2 PN 10 do 120°C</t>
  </si>
  <si>
    <t>734220102</t>
  </si>
  <si>
    <t>Ventil závitový regulační přímý G 1 PN 20 do 100°C vyvažovací</t>
  </si>
  <si>
    <t>734220103</t>
  </si>
  <si>
    <t>Ventil závitový regulační přímý G 5/4 PN 20 do 100°C vyvažovací</t>
  </si>
  <si>
    <t>734242414</t>
  </si>
  <si>
    <t>Ventil závitový zpětný přímý G 1 PN 16 do 110°C</t>
  </si>
  <si>
    <t>734242416</t>
  </si>
  <si>
    <t>Ventil závitový zpětný přímý G 6/4 PN 16 do 110°C</t>
  </si>
  <si>
    <t>734251213</t>
  </si>
  <si>
    <t>Ventil závitový pojistný rohový G 3/4 provozní tlak od 3 barů</t>
  </si>
  <si>
    <t>734291113</t>
  </si>
  <si>
    <t>Kohout závitový plnící a vypouštěcí ČSN 137061 PN 10/100°C G 1/2</t>
  </si>
  <si>
    <t>734291246</t>
  </si>
  <si>
    <t>Filtr závitový přímý G 1 1/2 PN 16 do 130°C s vnitřními závity</t>
  </si>
  <si>
    <t>734291247</t>
  </si>
  <si>
    <t>Filtr závitový přímý G 2 PN 16 do 130°C s vnitřními závity</t>
  </si>
  <si>
    <t>734292712</t>
  </si>
  <si>
    <t>Kohout kulový přímý G 1/2 PN 42 do 185°C vnitřní závit</t>
  </si>
  <si>
    <t>734292715</t>
  </si>
  <si>
    <t>Kohout kulový přímý G 1 PN 42 do 185°C vnitřní závit</t>
  </si>
  <si>
    <t>734292716</t>
  </si>
  <si>
    <t>Kohout kulový přímý G 1 1/4 PN 42 do 185°C vnitřní závit</t>
  </si>
  <si>
    <t>734292717</t>
  </si>
  <si>
    <t>Kohout kulový přímý G 1 1/2 PN 42 do 185°C vnitřní závit</t>
  </si>
  <si>
    <t>734292718</t>
  </si>
  <si>
    <t>Kohout kulový přímý G 2 PN 42 do 185°C vnitřní závit</t>
  </si>
  <si>
    <t>734295112</t>
  </si>
  <si>
    <t>TROJCESTNÁ SMĚŠOVACÍ KLAPKA DN25, KVS 10 S POHONEM 230V</t>
  </si>
  <si>
    <t>734411103</t>
  </si>
  <si>
    <t>Teploměr technický s pevným stonkem a jímkou zadní připojení průměr 63 mm délky 100 mm</t>
  </si>
  <si>
    <t>734421130</t>
  </si>
  <si>
    <t>Tlakoměr deformační č 03313 D 160 kruhový B s bronzovou trubicí rozsah 0-10 MPa</t>
  </si>
  <si>
    <t>998734201R00</t>
  </si>
  <si>
    <t>Přesun hmot pro armatury, výšky do 6 m</t>
  </si>
  <si>
    <t>735111810</t>
  </si>
  <si>
    <t>Demontáž otopného tělesa litinového článkového</t>
  </si>
  <si>
    <t>735191904</t>
  </si>
  <si>
    <t>Vyčištění otopných těles litinových proplachem vodou</t>
  </si>
  <si>
    <t>735191905</t>
  </si>
  <si>
    <t>Odvzdušnění otopných těles</t>
  </si>
  <si>
    <t>73519190545866</t>
  </si>
  <si>
    <t>Nové háky pro otopná tělesa + montáž</t>
  </si>
  <si>
    <t>pár</t>
  </si>
  <si>
    <t>735192911</t>
  </si>
  <si>
    <t>Zpětná montáž otopných těles článkových litinových</t>
  </si>
  <si>
    <t>998735201R00</t>
  </si>
  <si>
    <t>Přesun hmot pro otopná tělesa, výšky do 6 m</t>
  </si>
  <si>
    <t>783325122</t>
  </si>
  <si>
    <t>Nátěry syntetické žebrových trub barva dražší matný povrch 1x antikorozní a 2x email</t>
  </si>
  <si>
    <t>783425513</t>
  </si>
  <si>
    <t>Nátěry syntetické potrubí do DN 100 barva dražší lesklý povrch 2x antikorozní, 1x základní, 1x email</t>
  </si>
  <si>
    <t>0011</t>
  </si>
  <si>
    <t>Stavební výpomoc, vysekání drážek a prostupů</t>
  </si>
  <si>
    <t>hod</t>
  </si>
  <si>
    <t>0012</t>
  </si>
  <si>
    <t>Nepředvídané práce</t>
  </si>
  <si>
    <t>0013</t>
  </si>
  <si>
    <t>Konstrukce pro uchycení rozvodů</t>
  </si>
  <si>
    <t>0014</t>
  </si>
  <si>
    <t>Revize kotlů, kouřovodů a tlakových nádob</t>
  </si>
  <si>
    <t>00141</t>
  </si>
  <si>
    <t>Napojení na stávající rozvody vytápění a ZTI</t>
  </si>
  <si>
    <t>0016</t>
  </si>
  <si>
    <t>Proplach stávající otopnéí soustavy + postupné čištění filtrů</t>
  </si>
  <si>
    <t>132301101</t>
  </si>
  <si>
    <t>Hloubení rýh š do 600 mm v hornině tř. 4 objemu</t>
  </si>
  <si>
    <t>161101101</t>
  </si>
  <si>
    <t>Svislé přemístění výkopku z horniny tř. 1 až 4 hl výkopu do 2,5 m</t>
  </si>
  <si>
    <t>162701105</t>
  </si>
  <si>
    <t>Vodorovné přemístění do 10000 m výkopku z horniny tř. 1 až 4</t>
  </si>
  <si>
    <t>1710001</t>
  </si>
  <si>
    <t>Poplatek za skládku zeminy</t>
  </si>
  <si>
    <t>OPN</t>
  </si>
  <si>
    <t>POL13_0</t>
  </si>
  <si>
    <t>171201201</t>
  </si>
  <si>
    <t>Uložení sypaniny na skládky</t>
  </si>
  <si>
    <t>174101101</t>
  </si>
  <si>
    <t>Zásyp jam, šachet rýh nebo kolem objektů sypaninou se zhutněním</t>
  </si>
  <si>
    <t>175101101</t>
  </si>
  <si>
    <t>Obsyp potrubí bez prohození sypaniny z hornin tř. 1 až 4 uloženým do 3 m od kraje výkopu</t>
  </si>
  <si>
    <t>1710002</t>
  </si>
  <si>
    <t>Kamenivo těžené, zásypový materiál</t>
  </si>
  <si>
    <t>723111202</t>
  </si>
  <si>
    <t>Potrubí ocelové závitové černé bezešvé svařované běžné DN 15</t>
  </si>
  <si>
    <t>723150312</t>
  </si>
  <si>
    <t>Potrubí ocelové hladké černé bezešvé spojované svařováním tvářené za tepla D 57x2,9 mm</t>
  </si>
  <si>
    <t>723150315</t>
  </si>
  <si>
    <t>Potrubí ocelové hladké černé bezešvé spojované svařováním tvářené za tepla D 108x4 mm</t>
  </si>
  <si>
    <t>723150369</t>
  </si>
  <si>
    <t>Chránička D 89x3,6 mm</t>
  </si>
  <si>
    <t>723160206</t>
  </si>
  <si>
    <t>Přípojka k plynoměru spojované na závit bez ochozu G 6/4</t>
  </si>
  <si>
    <t>723170117</t>
  </si>
  <si>
    <t>Potrubí plynové plastové Pe 100, PN 0,4 MPa, D 63 x 5,8 mm spojované elektrotvarovkami</t>
  </si>
  <si>
    <t>723170128</t>
  </si>
  <si>
    <t>Ochranná trubka Potrubí plynové plastové Pe 100, PN 0,1 MPa, D 90 x 5,2 mm + vystředovací varovky</t>
  </si>
  <si>
    <t>723190111</t>
  </si>
  <si>
    <t>Přípojka plynovodní nerezová hadice G3/4 F x G3/4 M délky od 20 do 40 cm spojovaná na závit</t>
  </si>
  <si>
    <t>723190252</t>
  </si>
  <si>
    <t>Výpustky plynovodní vedení a upevnění DN 20</t>
  </si>
  <si>
    <t>723190907</t>
  </si>
  <si>
    <t>Odvzdušnění nebo napuštění plynovodního potrubí</t>
  </si>
  <si>
    <t>72200062688888</t>
  </si>
  <si>
    <t>72200062689</t>
  </si>
  <si>
    <t>PŘECHOD PE dn63/ DN50</t>
  </si>
  <si>
    <t>72200062679</t>
  </si>
  <si>
    <t>PLECHOVÁ UZAVÍRATELNÁ A VĚTRANÁ SKŘÍNKA VxŠxH 400x250x250mm + montáž</t>
  </si>
  <si>
    <t>72200062680</t>
  </si>
  <si>
    <t>PLYNOMĚR G10 + montáž</t>
  </si>
  <si>
    <t>723190917</t>
  </si>
  <si>
    <t>Navaření odbočky na potrubí plynovodní DN 50</t>
  </si>
  <si>
    <t>723231162</t>
  </si>
  <si>
    <t>Kohout kulový přímý G 1/2 PN 42 do 185°C plnoprůtokový s koulí DADO vnitřní závit těžká řada</t>
  </si>
  <si>
    <t>723231163</t>
  </si>
  <si>
    <t>Kohout kulový přímý G 3/4 PN 42 do 185°C plnoprůtokový s koulí DADO vnitřní závit těžká řada</t>
  </si>
  <si>
    <t>723231166</t>
  </si>
  <si>
    <t>Kohout kulový přímý G 1 1/2 PN 42 do 185°C plnoprůtokový s koulí DADO vnitřní závit těžká řada</t>
  </si>
  <si>
    <t>723231167</t>
  </si>
  <si>
    <t>Kohout kulový přímý G 2 PN 42 do 185°C plnoprůtokový s koulí DADO vnitřní závit těžká řada</t>
  </si>
  <si>
    <t>998723201R00</t>
  </si>
  <si>
    <t>Přesun hmot pro vnitřní plynovod, výšky do 6 m</t>
  </si>
  <si>
    <t>Požární ucpávky + montáž</t>
  </si>
  <si>
    <t>01</t>
  </si>
  <si>
    <t>Al vstupní stěna s nadsvětlíkem a dveřmi, panika, bezpečnostní sklo (neprůhledné)</t>
  </si>
  <si>
    <t>Al vstupní stěna s bočními světlíky a dveřmi, panika, samozavírač, bezpečnostní sklo</t>
  </si>
  <si>
    <t>Al vstupní stěna s nadsvětlíkem, bočními světlíky a dveřmi, panika, samozavírač  bezpečnostní  sklo</t>
  </si>
  <si>
    <t>viz výpis výrobků plastových a hliníkových  - 101 : 1,4*2,6*1</t>
  </si>
  <si>
    <t>viz výpis výrobků plastových a hliníkových - 102 : 6</t>
  </si>
  <si>
    <t>viz výpis výrobků plastových a hliníkových- 103 : 6</t>
  </si>
  <si>
    <t>viz výpis výrobků plastových a hliníkových - 104 : 48</t>
  </si>
  <si>
    <t>viz výpis výrobků plastových a hliníkových- 105 : 4</t>
  </si>
  <si>
    <t>viz výpis výrobků plastových a hliníkových- 106 : 3,28*2,2*1</t>
  </si>
  <si>
    <t>viz výpis výrobků plastových a hliníkových - 107 : 4</t>
  </si>
  <si>
    <t>viz výpis výrobků plastových a hliníkových- 108 : 3</t>
  </si>
  <si>
    <t>viz výpis výrobků plastových a hliníkových- 109 : 54</t>
  </si>
  <si>
    <t>viz výpis výrobků plastových a hliníkových- 110 : 1</t>
  </si>
  <si>
    <t>viz výpis výrobků plastových a hliníkových- 111 : 2</t>
  </si>
  <si>
    <t>viz výpis výrobků plastových a hliníkových- 112 : 1</t>
  </si>
  <si>
    <t>viz výpis výrobků plastových a hliníkových- 113 : 2*(3,28+2,65)*1</t>
  </si>
</sst>
</file>

<file path=xl/styles.xml><?xml version="1.0" encoding="utf-8"?>
<styleSheet xmlns="http://schemas.openxmlformats.org/spreadsheetml/2006/main">
  <numFmts count="1">
    <numFmt numFmtId="164" formatCode="#,##0.00000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32" t="s">
        <v>40</v>
      </c>
    </row>
    <row r="2" spans="1:7" ht="57.75" customHeight="1">
      <c r="A2" s="204" t="s">
        <v>41</v>
      </c>
      <c r="B2" s="204"/>
      <c r="C2" s="204"/>
      <c r="D2" s="204"/>
      <c r="E2" s="204"/>
      <c r="F2" s="204"/>
      <c r="G2" s="20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AZ123"/>
  <sheetViews>
    <sheetView showGridLines="0" topLeftCell="B110" zoomScaleNormal="100" zoomScaleSheetLayoutView="75" workbookViewId="0">
      <selection activeCell="D4" sqref="D4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  <col min="52" max="52" width="93.42578125" customWidth="1"/>
  </cols>
  <sheetData>
    <row r="1" spans="1:15" ht="33.75" customHeight="1">
      <c r="A1" s="67" t="s">
        <v>38</v>
      </c>
      <c r="B1" s="215" t="s">
        <v>4</v>
      </c>
      <c r="C1" s="216"/>
      <c r="D1" s="216"/>
      <c r="E1" s="216"/>
      <c r="F1" s="216"/>
      <c r="G1" s="216"/>
      <c r="H1" s="216"/>
      <c r="I1" s="216"/>
      <c r="J1" s="217"/>
    </row>
    <row r="2" spans="1:15" ht="36" customHeight="1">
      <c r="A2" s="3"/>
      <c r="B2" s="73" t="s">
        <v>24</v>
      </c>
      <c r="C2" s="74"/>
      <c r="D2" s="75" t="s">
        <v>1862</v>
      </c>
      <c r="E2" s="224" t="s">
        <v>43</v>
      </c>
      <c r="F2" s="225"/>
      <c r="G2" s="225"/>
      <c r="H2" s="225"/>
      <c r="I2" s="225"/>
      <c r="J2" s="226"/>
      <c r="O2" s="2"/>
    </row>
    <row r="3" spans="1:15" ht="27" hidden="1" customHeight="1">
      <c r="A3" s="3"/>
      <c r="B3" s="76"/>
      <c r="C3" s="74"/>
      <c r="D3" s="77"/>
      <c r="E3" s="227"/>
      <c r="F3" s="228"/>
      <c r="G3" s="228"/>
      <c r="H3" s="228"/>
      <c r="I3" s="228"/>
      <c r="J3" s="229"/>
    </row>
    <row r="4" spans="1:15" ht="23.25" customHeight="1">
      <c r="A4" s="3"/>
      <c r="B4" s="78"/>
      <c r="C4" s="79"/>
      <c r="D4" s="80"/>
      <c r="E4" s="237"/>
      <c r="F4" s="237"/>
      <c r="G4" s="237"/>
      <c r="H4" s="237"/>
      <c r="I4" s="237"/>
      <c r="J4" s="238"/>
    </row>
    <row r="5" spans="1:15" ht="24" customHeight="1">
      <c r="A5" s="3"/>
      <c r="B5" s="41" t="s">
        <v>23</v>
      </c>
      <c r="C5" s="4"/>
      <c r="D5" s="81" t="s">
        <v>44</v>
      </c>
      <c r="E5" s="24"/>
      <c r="F5" s="24"/>
      <c r="G5" s="24"/>
      <c r="H5" s="26" t="s">
        <v>42</v>
      </c>
      <c r="I5" s="81" t="s">
        <v>48</v>
      </c>
      <c r="J5" s="10"/>
    </row>
    <row r="6" spans="1:15" ht="15.75" customHeight="1">
      <c r="A6" s="3"/>
      <c r="B6" s="36"/>
      <c r="C6" s="24"/>
      <c r="D6" s="81" t="s">
        <v>45</v>
      </c>
      <c r="E6" s="24"/>
      <c r="F6" s="24"/>
      <c r="G6" s="24"/>
      <c r="H6" s="26" t="s">
        <v>36</v>
      </c>
      <c r="I6" s="81" t="s">
        <v>49</v>
      </c>
      <c r="J6" s="10"/>
    </row>
    <row r="7" spans="1:15" ht="15.75" customHeight="1">
      <c r="A7" s="3"/>
      <c r="B7" s="37"/>
      <c r="C7" s="25"/>
      <c r="D7" s="83" t="s">
        <v>47</v>
      </c>
      <c r="E7" s="82" t="s">
        <v>46</v>
      </c>
      <c r="F7" s="30"/>
      <c r="G7" s="30"/>
      <c r="H7" s="31"/>
      <c r="I7" s="30"/>
      <c r="J7" s="45"/>
    </row>
    <row r="8" spans="1:15" ht="24" hidden="1" customHeight="1">
      <c r="A8" s="3"/>
      <c r="B8" s="41" t="s">
        <v>21</v>
      </c>
      <c r="C8" s="4"/>
      <c r="D8" s="84" t="s">
        <v>50</v>
      </c>
      <c r="E8" s="4"/>
      <c r="F8" s="4"/>
      <c r="G8" s="40"/>
      <c r="H8" s="26" t="s">
        <v>42</v>
      </c>
      <c r="I8" s="81" t="s">
        <v>54</v>
      </c>
      <c r="J8" s="10"/>
    </row>
    <row r="9" spans="1:15" ht="15.75" hidden="1" customHeight="1">
      <c r="A9" s="3"/>
      <c r="B9" s="3"/>
      <c r="C9" s="4"/>
      <c r="D9" s="84" t="s">
        <v>51</v>
      </c>
      <c r="E9" s="4"/>
      <c r="F9" s="4"/>
      <c r="G9" s="40"/>
      <c r="H9" s="26" t="s">
        <v>36</v>
      </c>
      <c r="I9" s="81" t="s">
        <v>55</v>
      </c>
      <c r="J9" s="10"/>
    </row>
    <row r="10" spans="1:15" ht="15.75" hidden="1" customHeight="1">
      <c r="A10" s="3"/>
      <c r="B10" s="46"/>
      <c r="C10" s="25"/>
      <c r="D10" s="86" t="s">
        <v>53</v>
      </c>
      <c r="E10" s="85" t="s">
        <v>52</v>
      </c>
      <c r="F10" s="49"/>
      <c r="G10" s="47"/>
      <c r="H10" s="47"/>
      <c r="I10" s="48"/>
      <c r="J10" s="45"/>
    </row>
    <row r="11" spans="1:15" ht="24" customHeight="1">
      <c r="A11" s="3"/>
      <c r="B11" s="41" t="s">
        <v>20</v>
      </c>
      <c r="C11" s="4"/>
      <c r="D11" s="231"/>
      <c r="E11" s="231"/>
      <c r="F11" s="231"/>
      <c r="G11" s="231"/>
      <c r="H11" s="26" t="s">
        <v>42</v>
      </c>
      <c r="I11" s="88"/>
      <c r="J11" s="10"/>
    </row>
    <row r="12" spans="1:15" ht="15.75" customHeight="1">
      <c r="A12" s="3"/>
      <c r="B12" s="36"/>
      <c r="C12" s="24"/>
      <c r="D12" s="236"/>
      <c r="E12" s="236"/>
      <c r="F12" s="236"/>
      <c r="G12" s="236"/>
      <c r="H12" s="26" t="s">
        <v>36</v>
      </c>
      <c r="I12" s="88"/>
      <c r="J12" s="10"/>
    </row>
    <row r="13" spans="1:15" ht="15.75" customHeight="1">
      <c r="A13" s="3"/>
      <c r="B13" s="37"/>
      <c r="C13" s="25"/>
      <c r="D13" s="87"/>
      <c r="E13" s="239"/>
      <c r="F13" s="240"/>
      <c r="G13" s="240"/>
      <c r="H13" s="27"/>
      <c r="I13" s="30"/>
      <c r="J13" s="45"/>
    </row>
    <row r="14" spans="1:15" ht="24" customHeight="1">
      <c r="A14" s="3"/>
      <c r="B14" s="60" t="s">
        <v>22</v>
      </c>
      <c r="C14" s="61"/>
      <c r="D14" s="62"/>
      <c r="E14" s="63"/>
      <c r="F14" s="63"/>
      <c r="G14" s="63"/>
      <c r="H14" s="64"/>
      <c r="I14" s="63"/>
      <c r="J14" s="65"/>
    </row>
    <row r="15" spans="1:15" ht="32.25" customHeight="1">
      <c r="A15" s="3"/>
      <c r="B15" s="46" t="s">
        <v>34</v>
      </c>
      <c r="C15" s="66"/>
      <c r="D15" s="47"/>
      <c r="E15" s="230"/>
      <c r="F15" s="230"/>
      <c r="G15" s="232"/>
      <c r="H15" s="232"/>
      <c r="I15" s="232" t="s">
        <v>31</v>
      </c>
      <c r="J15" s="233"/>
    </row>
    <row r="16" spans="1:15" ht="23.25" customHeight="1">
      <c r="A16" s="141" t="s">
        <v>26</v>
      </c>
      <c r="B16" s="51" t="s">
        <v>26</v>
      </c>
      <c r="C16" s="52"/>
      <c r="D16" s="53"/>
      <c r="E16" s="221"/>
      <c r="F16" s="222"/>
      <c r="G16" s="221"/>
      <c r="H16" s="222"/>
      <c r="I16" s="221">
        <f>SUMIF(F63:F119,A16,I63:I119)+SUMIF(F63:F119,"PSU",I63:I119)</f>
        <v>0</v>
      </c>
      <c r="J16" s="223"/>
    </row>
    <row r="17" spans="1:10" ht="23.25" customHeight="1">
      <c r="A17" s="141" t="s">
        <v>27</v>
      </c>
      <c r="B17" s="51" t="s">
        <v>27</v>
      </c>
      <c r="C17" s="52"/>
      <c r="D17" s="53"/>
      <c r="E17" s="221"/>
      <c r="F17" s="222"/>
      <c r="G17" s="221"/>
      <c r="H17" s="222"/>
      <c r="I17" s="221">
        <f>SUMIF(F63:F119,A17,I63:I119)</f>
        <v>0</v>
      </c>
      <c r="J17" s="223"/>
    </row>
    <row r="18" spans="1:10" ht="23.25" customHeight="1">
      <c r="A18" s="141" t="s">
        <v>28</v>
      </c>
      <c r="B18" s="51" t="s">
        <v>28</v>
      </c>
      <c r="C18" s="52"/>
      <c r="D18" s="53"/>
      <c r="E18" s="221"/>
      <c r="F18" s="222"/>
      <c r="G18" s="221"/>
      <c r="H18" s="222"/>
      <c r="I18" s="221">
        <f>SUMIF(F63:F119,A18,I63:I119)</f>
        <v>0</v>
      </c>
      <c r="J18" s="223"/>
    </row>
    <row r="19" spans="1:10" ht="23.25" customHeight="1">
      <c r="A19" s="141" t="s">
        <v>191</v>
      </c>
      <c r="B19" s="51" t="s">
        <v>29</v>
      </c>
      <c r="C19" s="52"/>
      <c r="D19" s="53"/>
      <c r="E19" s="221"/>
      <c r="F19" s="222"/>
      <c r="G19" s="221"/>
      <c r="H19" s="222"/>
      <c r="I19" s="221">
        <f>SUMIF(F63:F119,A19,I63:I119)</f>
        <v>0</v>
      </c>
      <c r="J19" s="223"/>
    </row>
    <row r="20" spans="1:10" ht="23.25" customHeight="1">
      <c r="A20" s="141" t="s">
        <v>194</v>
      </c>
      <c r="B20" s="51" t="s">
        <v>30</v>
      </c>
      <c r="C20" s="52"/>
      <c r="D20" s="53"/>
      <c r="E20" s="221"/>
      <c r="F20" s="222"/>
      <c r="G20" s="221"/>
      <c r="H20" s="222"/>
      <c r="I20" s="221">
        <f>SUMIF(F63:F119,A20,I63:I119)</f>
        <v>0</v>
      </c>
      <c r="J20" s="223"/>
    </row>
    <row r="21" spans="1:10" ht="23.25" customHeight="1">
      <c r="A21" s="3"/>
      <c r="B21" s="68" t="s">
        <v>31</v>
      </c>
      <c r="C21" s="69"/>
      <c r="D21" s="70"/>
      <c r="E21" s="234"/>
      <c r="F21" s="235"/>
      <c r="G21" s="234"/>
      <c r="H21" s="235"/>
      <c r="I21" s="234">
        <f>SUM(I16:J20)</f>
        <v>0</v>
      </c>
      <c r="J21" s="246"/>
    </row>
    <row r="22" spans="1:10" ht="33" customHeight="1">
      <c r="A22" s="3"/>
      <c r="B22" s="59" t="s">
        <v>35</v>
      </c>
      <c r="C22" s="52"/>
      <c r="D22" s="53"/>
      <c r="E22" s="58"/>
      <c r="F22" s="55"/>
      <c r="G22" s="44"/>
      <c r="H22" s="44"/>
      <c r="I22" s="44"/>
      <c r="J22" s="56"/>
    </row>
    <row r="23" spans="1:10" ht="23.25" customHeight="1">
      <c r="A23" s="3">
        <f>ZakladDPHSni*SazbaDPH1/100</f>
        <v>0</v>
      </c>
      <c r="B23" s="51" t="s">
        <v>13</v>
      </c>
      <c r="C23" s="52"/>
      <c r="D23" s="53"/>
      <c r="E23" s="54">
        <v>15</v>
      </c>
      <c r="F23" s="55" t="s">
        <v>0</v>
      </c>
      <c r="G23" s="244">
        <f>ZakladDPHSniVypocet</f>
        <v>0</v>
      </c>
      <c r="H23" s="245"/>
      <c r="I23" s="245"/>
      <c r="J23" s="56" t="str">
        <f t="shared" ref="J23:J28" si="0">Mena</f>
        <v>CZK</v>
      </c>
    </row>
    <row r="24" spans="1:10" ht="23.25" customHeight="1">
      <c r="A24" s="3">
        <f>(A23-INT(A23))*100</f>
        <v>0</v>
      </c>
      <c r="B24" s="51" t="s">
        <v>14</v>
      </c>
      <c r="C24" s="52"/>
      <c r="D24" s="53"/>
      <c r="E24" s="54">
        <f>SazbaDPH1</f>
        <v>15</v>
      </c>
      <c r="F24" s="55" t="s">
        <v>0</v>
      </c>
      <c r="G24" s="242">
        <f>IF(A24&gt;50, ROUNDUP(A23, 0), ROUNDDOWN(A23, 0))</f>
        <v>0</v>
      </c>
      <c r="H24" s="243"/>
      <c r="I24" s="243"/>
      <c r="J24" s="56" t="str">
        <f t="shared" si="0"/>
        <v>CZK</v>
      </c>
    </row>
    <row r="25" spans="1:10" ht="23.25" customHeight="1">
      <c r="A25" s="3">
        <f>ZakladDPHZakl*SazbaDPH2/100</f>
        <v>0</v>
      </c>
      <c r="B25" s="51" t="s">
        <v>15</v>
      </c>
      <c r="C25" s="52"/>
      <c r="D25" s="53"/>
      <c r="E25" s="54">
        <v>21</v>
      </c>
      <c r="F25" s="55" t="s">
        <v>0</v>
      </c>
      <c r="G25" s="244">
        <f>ZakladDPHZaklVypocet</f>
        <v>0</v>
      </c>
      <c r="H25" s="245"/>
      <c r="I25" s="245"/>
      <c r="J25" s="56" t="str">
        <f t="shared" si="0"/>
        <v>CZK</v>
      </c>
    </row>
    <row r="26" spans="1:10" ht="23.25" customHeight="1">
      <c r="A26" s="3">
        <f>(A25-INT(A25))*100</f>
        <v>0</v>
      </c>
      <c r="B26" s="43" t="s">
        <v>16</v>
      </c>
      <c r="C26" s="21"/>
      <c r="D26" s="17"/>
      <c r="E26" s="38">
        <f>SazbaDPH2</f>
        <v>21</v>
      </c>
      <c r="F26" s="39" t="s">
        <v>0</v>
      </c>
      <c r="G26" s="218">
        <f>IF(A26&gt;50, ROUNDUP(A25, 0), ROUNDDOWN(A25, 0))</f>
        <v>0</v>
      </c>
      <c r="H26" s="219"/>
      <c r="I26" s="219"/>
      <c r="J26" s="50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2" t="s">
        <v>5</v>
      </c>
      <c r="C27" s="19"/>
      <c r="D27" s="22"/>
      <c r="E27" s="19"/>
      <c r="F27" s="20"/>
      <c r="G27" s="220">
        <f>CenaCelkem-(ZakladDPHSni+DPHSni+ZakladDPHZakl+DPHZakl)</f>
        <v>0</v>
      </c>
      <c r="H27" s="220"/>
      <c r="I27" s="220"/>
      <c r="J27" s="57" t="str">
        <f t="shared" si="0"/>
        <v>CZK</v>
      </c>
    </row>
    <row r="28" spans="1:10" ht="27.75" hidden="1" customHeight="1" thickBot="1">
      <c r="A28" s="3"/>
      <c r="B28" s="117" t="s">
        <v>25</v>
      </c>
      <c r="C28" s="118"/>
      <c r="D28" s="118"/>
      <c r="E28" s="119"/>
      <c r="F28" s="120"/>
      <c r="G28" s="248">
        <f>ZakladDPHSniVypocet+ZakladDPHZaklVypocet</f>
        <v>0</v>
      </c>
      <c r="H28" s="248"/>
      <c r="I28" s="248"/>
      <c r="J28" s="121" t="str">
        <f t="shared" si="0"/>
        <v>CZK</v>
      </c>
    </row>
    <row r="29" spans="1:10" ht="27.75" customHeight="1" thickBot="1">
      <c r="A29" s="3">
        <f>(A27-INT(A27))*100</f>
        <v>0</v>
      </c>
      <c r="B29" s="117" t="s">
        <v>37</v>
      </c>
      <c r="C29" s="122"/>
      <c r="D29" s="122"/>
      <c r="E29" s="122"/>
      <c r="F29" s="122"/>
      <c r="G29" s="247">
        <f>IF(A29&gt;50, ROUNDUP(A27, 0), ROUNDDOWN(A27, 0))</f>
        <v>0</v>
      </c>
      <c r="H29" s="247"/>
      <c r="I29" s="247"/>
      <c r="J29" s="123" t="s">
        <v>75</v>
      </c>
    </row>
    <row r="30" spans="1:10" ht="12.75" customHeight="1">
      <c r="A30" s="3"/>
      <c r="B30" s="3"/>
      <c r="C30" s="4"/>
      <c r="D30" s="4"/>
      <c r="E30" s="4"/>
      <c r="F30" s="4"/>
      <c r="G30" s="40"/>
      <c r="H30" s="4"/>
      <c r="I30" s="40"/>
      <c r="J30" s="11"/>
    </row>
    <row r="31" spans="1:10" ht="30" customHeight="1">
      <c r="A31" s="3"/>
      <c r="B31" s="3"/>
      <c r="C31" s="4"/>
      <c r="D31" s="4"/>
      <c r="E31" s="4"/>
      <c r="F31" s="4"/>
      <c r="G31" s="40"/>
      <c r="H31" s="4"/>
      <c r="I31" s="40"/>
      <c r="J31" s="11"/>
    </row>
    <row r="32" spans="1:10" ht="18.75" customHeight="1">
      <c r="A32" s="3"/>
      <c r="B32" s="23"/>
      <c r="C32" s="18" t="s">
        <v>12</v>
      </c>
      <c r="D32" s="34"/>
      <c r="E32" s="34"/>
      <c r="F32" s="18" t="s">
        <v>11</v>
      </c>
      <c r="G32" s="34"/>
      <c r="H32" s="35"/>
      <c r="I32" s="34"/>
      <c r="J32" s="11"/>
    </row>
    <row r="33" spans="1:10" ht="47.25" customHeight="1">
      <c r="A33" s="3"/>
      <c r="B33" s="3"/>
      <c r="C33" s="4"/>
      <c r="D33" s="4"/>
      <c r="E33" s="4"/>
      <c r="F33" s="4"/>
      <c r="G33" s="40"/>
      <c r="H33" s="4"/>
      <c r="I33" s="40"/>
      <c r="J33" s="11"/>
    </row>
    <row r="34" spans="1:10" s="32" customFormat="1" ht="18.75" customHeight="1">
      <c r="A34" s="28"/>
      <c r="B34" s="28"/>
      <c r="C34" s="29"/>
      <c r="D34" s="249"/>
      <c r="E34" s="250"/>
      <c r="F34" s="29"/>
      <c r="G34" s="249"/>
      <c r="H34" s="250"/>
      <c r="I34" s="250"/>
      <c r="J34" s="33"/>
    </row>
    <row r="35" spans="1:10" ht="12.75" customHeight="1">
      <c r="A35" s="3"/>
      <c r="B35" s="3"/>
      <c r="C35" s="4"/>
      <c r="D35" s="241" t="s">
        <v>2</v>
      </c>
      <c r="E35" s="241"/>
      <c r="F35" s="4"/>
      <c r="G35" s="40"/>
      <c r="H35" s="12" t="s">
        <v>3</v>
      </c>
      <c r="I35" s="40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94" t="s">
        <v>17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>
      <c r="A38" s="93" t="s">
        <v>39</v>
      </c>
      <c r="B38" s="97" t="s">
        <v>18</v>
      </c>
      <c r="C38" s="98" t="s">
        <v>6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19</v>
      </c>
      <c r="I38" s="101" t="s">
        <v>1</v>
      </c>
      <c r="J38" s="102" t="s">
        <v>0</v>
      </c>
    </row>
    <row r="39" spans="1:10" ht="25.5" hidden="1" customHeight="1">
      <c r="A39" s="93">
        <v>1</v>
      </c>
      <c r="B39" s="103" t="s">
        <v>56</v>
      </c>
      <c r="C39" s="208"/>
      <c r="D39" s="209"/>
      <c r="E39" s="209"/>
      <c r="F39" s="104">
        <f>'OVN OVN Naklady'!AE21+'SO-01 D.1 Pol'!AE786+'SO-01 D.1.4 Pol'!AE73+'SO-02 D.2 Pol'!AE118+'SO-02 D.2.3 Pol'!AE136+'SO-02 D.2.4 Pol'!AE135+'SO-02 D.2.5 Pol'!AE46</f>
        <v>0</v>
      </c>
      <c r="G39" s="105">
        <f>'OVN OVN Naklady'!AF21+'SO-01 D.1 Pol'!AF786+'SO-01 D.1.4 Pol'!AF73+'SO-02 D.2 Pol'!AF118+'SO-02 D.2.3 Pol'!AF136+'SO-02 D.2.4 Pol'!AF135+'SO-02 D.2.5 Pol'!AF46</f>
        <v>0</v>
      </c>
      <c r="H39" s="106">
        <f t="shared" ref="H39:H49" si="1">(F39*SazbaDPH1/100)+(G39*SazbaDPH2/100)</f>
        <v>0</v>
      </c>
      <c r="I39" s="106">
        <f t="shared" ref="I39:I49" si="2">F39+G39+H39</f>
        <v>0</v>
      </c>
      <c r="J39" s="107" t="str">
        <f t="shared" ref="J39:J49" si="3">IF(CenaCelkemVypocet=0,"",I39/CenaCelkemVypocet*100)</f>
        <v/>
      </c>
    </row>
    <row r="40" spans="1:10" ht="25.5" customHeight="1">
      <c r="A40" s="93">
        <v>2</v>
      </c>
      <c r="B40" s="108" t="s">
        <v>57</v>
      </c>
      <c r="C40" s="213" t="s">
        <v>58</v>
      </c>
      <c r="D40" s="214"/>
      <c r="E40" s="214"/>
      <c r="F40" s="109">
        <f>'OVN OVN Naklady'!AE21</f>
        <v>0</v>
      </c>
      <c r="G40" s="110">
        <f>'OVN OVN Naklady'!AF21</f>
        <v>0</v>
      </c>
      <c r="H40" s="110">
        <f t="shared" si="1"/>
        <v>0</v>
      </c>
      <c r="I40" s="110">
        <f t="shared" si="2"/>
        <v>0</v>
      </c>
      <c r="J40" s="111" t="str">
        <f t="shared" si="3"/>
        <v/>
      </c>
    </row>
    <row r="41" spans="1:10" ht="25.5" customHeight="1">
      <c r="A41" s="93">
        <v>3</v>
      </c>
      <c r="B41" s="112" t="s">
        <v>57</v>
      </c>
      <c r="C41" s="208" t="s">
        <v>58</v>
      </c>
      <c r="D41" s="209"/>
      <c r="E41" s="209"/>
      <c r="F41" s="113">
        <f>'OVN OVN Naklady'!AE21</f>
        <v>0</v>
      </c>
      <c r="G41" s="106">
        <f>'OVN OVN Naklady'!AF21</f>
        <v>0</v>
      </c>
      <c r="H41" s="106">
        <f t="shared" si="1"/>
        <v>0</v>
      </c>
      <c r="I41" s="106">
        <f t="shared" si="2"/>
        <v>0</v>
      </c>
      <c r="J41" s="107" t="str">
        <f t="shared" si="3"/>
        <v/>
      </c>
    </row>
    <row r="42" spans="1:10" ht="25.5" customHeight="1">
      <c r="A42" s="93">
        <v>2</v>
      </c>
      <c r="B42" s="108" t="s">
        <v>59</v>
      </c>
      <c r="C42" s="213" t="s">
        <v>60</v>
      </c>
      <c r="D42" s="214"/>
      <c r="E42" s="214"/>
      <c r="F42" s="109">
        <f>'SO-01 D.1 Pol'!AE786+'SO-01 D.1.4 Pol'!AE73</f>
        <v>0</v>
      </c>
      <c r="G42" s="110">
        <f>'SO-01 D.1 Pol'!AF786+'SO-01 D.1.4 Pol'!AF73</f>
        <v>0</v>
      </c>
      <c r="H42" s="110">
        <f t="shared" si="1"/>
        <v>0</v>
      </c>
      <c r="I42" s="110">
        <f t="shared" si="2"/>
        <v>0</v>
      </c>
      <c r="J42" s="111" t="str">
        <f t="shared" si="3"/>
        <v/>
      </c>
    </row>
    <row r="43" spans="1:10" ht="25.5" customHeight="1">
      <c r="A43" s="93">
        <v>3</v>
      </c>
      <c r="B43" s="112" t="s">
        <v>61</v>
      </c>
      <c r="C43" s="208" t="s">
        <v>62</v>
      </c>
      <c r="D43" s="209"/>
      <c r="E43" s="209"/>
      <c r="F43" s="113">
        <f>'SO-01 D.1 Pol'!AE786</f>
        <v>0</v>
      </c>
      <c r="G43" s="106">
        <f>'SO-01 D.1 Pol'!AF786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>
      <c r="A44" s="93">
        <v>3</v>
      </c>
      <c r="B44" s="112" t="s">
        <v>63</v>
      </c>
      <c r="C44" s="208" t="s">
        <v>64</v>
      </c>
      <c r="D44" s="209"/>
      <c r="E44" s="209"/>
      <c r="F44" s="113">
        <f>'SO-01 D.1.4 Pol'!AE73</f>
        <v>0</v>
      </c>
      <c r="G44" s="106">
        <f>'SO-01 D.1.4 Pol'!AF73</f>
        <v>0</v>
      </c>
      <c r="H44" s="106">
        <f t="shared" si="1"/>
        <v>0</v>
      </c>
      <c r="I44" s="106">
        <f t="shared" si="2"/>
        <v>0</v>
      </c>
      <c r="J44" s="107" t="str">
        <f t="shared" si="3"/>
        <v/>
      </c>
    </row>
    <row r="45" spans="1:10" ht="25.5" customHeight="1">
      <c r="A45" s="93">
        <v>2</v>
      </c>
      <c r="B45" s="108" t="s">
        <v>65</v>
      </c>
      <c r="C45" s="213" t="s">
        <v>66</v>
      </c>
      <c r="D45" s="214"/>
      <c r="E45" s="214"/>
      <c r="F45" s="109">
        <f>'SO-02 D.2 Pol'!AE118+'SO-02 D.2.3 Pol'!AE136+'SO-02 D.2.4 Pol'!AE135+'SO-02 D.2.5 Pol'!AE46</f>
        <v>0</v>
      </c>
      <c r="G45" s="110">
        <f>'SO-02 D.2 Pol'!AF118+'SO-02 D.2.3 Pol'!AF136+'SO-02 D.2.4 Pol'!AF135+'SO-02 D.2.5 Pol'!AF46</f>
        <v>0</v>
      </c>
      <c r="H45" s="110">
        <f t="shared" si="1"/>
        <v>0</v>
      </c>
      <c r="I45" s="110">
        <f t="shared" si="2"/>
        <v>0</v>
      </c>
      <c r="J45" s="111" t="str">
        <f t="shared" si="3"/>
        <v/>
      </c>
    </row>
    <row r="46" spans="1:10" ht="25.5" customHeight="1">
      <c r="A46" s="93">
        <v>3</v>
      </c>
      <c r="B46" s="112" t="s">
        <v>67</v>
      </c>
      <c r="C46" s="208" t="s">
        <v>62</v>
      </c>
      <c r="D46" s="209"/>
      <c r="E46" s="209"/>
      <c r="F46" s="113">
        <f>'SO-02 D.2 Pol'!AE118</f>
        <v>0</v>
      </c>
      <c r="G46" s="106">
        <f>'SO-02 D.2 Pol'!AF118</f>
        <v>0</v>
      </c>
      <c r="H46" s="106">
        <f t="shared" si="1"/>
        <v>0</v>
      </c>
      <c r="I46" s="106">
        <f t="shared" si="2"/>
        <v>0</v>
      </c>
      <c r="J46" s="107" t="str">
        <f t="shared" si="3"/>
        <v/>
      </c>
    </row>
    <row r="47" spans="1:10" ht="25.5" customHeight="1">
      <c r="A47" s="93">
        <v>3</v>
      </c>
      <c r="B47" s="112" t="s">
        <v>68</v>
      </c>
      <c r="C47" s="208" t="s">
        <v>69</v>
      </c>
      <c r="D47" s="209"/>
      <c r="E47" s="209"/>
      <c r="F47" s="113">
        <f>'SO-02 D.2.3 Pol'!AE136</f>
        <v>0</v>
      </c>
      <c r="G47" s="106">
        <f>'SO-02 D.2.3 Pol'!AF136</f>
        <v>0</v>
      </c>
      <c r="H47" s="106">
        <f t="shared" si="1"/>
        <v>0</v>
      </c>
      <c r="I47" s="106">
        <f t="shared" si="2"/>
        <v>0</v>
      </c>
      <c r="J47" s="107" t="str">
        <f t="shared" si="3"/>
        <v/>
      </c>
    </row>
    <row r="48" spans="1:10" ht="25.5" customHeight="1">
      <c r="A48" s="93">
        <v>3</v>
      </c>
      <c r="B48" s="112" t="s">
        <v>70</v>
      </c>
      <c r="C48" s="208" t="s">
        <v>71</v>
      </c>
      <c r="D48" s="209"/>
      <c r="E48" s="209"/>
      <c r="F48" s="113">
        <f>'SO-02 D.2.4 Pol'!AE135</f>
        <v>0</v>
      </c>
      <c r="G48" s="106">
        <f>'SO-02 D.2.4 Pol'!AF135</f>
        <v>0</v>
      </c>
      <c r="H48" s="106">
        <f t="shared" si="1"/>
        <v>0</v>
      </c>
      <c r="I48" s="106">
        <f t="shared" si="2"/>
        <v>0</v>
      </c>
      <c r="J48" s="107" t="str">
        <f t="shared" si="3"/>
        <v/>
      </c>
    </row>
    <row r="49" spans="1:52" ht="25.5" customHeight="1">
      <c r="A49" s="93">
        <v>3</v>
      </c>
      <c r="B49" s="112" t="s">
        <v>72</v>
      </c>
      <c r="C49" s="208" t="s">
        <v>73</v>
      </c>
      <c r="D49" s="209"/>
      <c r="E49" s="209"/>
      <c r="F49" s="113">
        <f>'SO-02 D.2.5 Pol'!AE46</f>
        <v>0</v>
      </c>
      <c r="G49" s="106">
        <f>'SO-02 D.2.5 Pol'!AF46</f>
        <v>0</v>
      </c>
      <c r="H49" s="106">
        <f t="shared" si="1"/>
        <v>0</v>
      </c>
      <c r="I49" s="106">
        <f t="shared" si="2"/>
        <v>0</v>
      </c>
      <c r="J49" s="107" t="str">
        <f t="shared" si="3"/>
        <v/>
      </c>
    </row>
    <row r="50" spans="1:52" ht="25.5" customHeight="1">
      <c r="A50" s="93"/>
      <c r="B50" s="210" t="s">
        <v>74</v>
      </c>
      <c r="C50" s="211"/>
      <c r="D50" s="211"/>
      <c r="E50" s="212"/>
      <c r="F50" s="114">
        <f>SUMIF(A39:A49,"=1",F39:F49)</f>
        <v>0</v>
      </c>
      <c r="G50" s="115">
        <f>SUMIF(A39:A49,"=1",G39:G49)</f>
        <v>0</v>
      </c>
      <c r="H50" s="115">
        <f>SUMIF(A39:A49,"=1",H39:H49)</f>
        <v>0</v>
      </c>
      <c r="I50" s="115">
        <f>SUMIF(A39:A49,"=1",I39:I49)</f>
        <v>0</v>
      </c>
      <c r="J50" s="116">
        <f>SUMIF(A39:A49,"=1",J39:J49)</f>
        <v>0</v>
      </c>
    </row>
    <row r="52" spans="1:52">
      <c r="A52" t="s">
        <v>76</v>
      </c>
      <c r="B52" t="s">
        <v>77</v>
      </c>
    </row>
    <row r="53" spans="1:52">
      <c r="B53" s="207" t="s">
        <v>78</v>
      </c>
      <c r="C53" s="207"/>
      <c r="D53" s="207"/>
      <c r="E53" s="207"/>
      <c r="F53" s="207"/>
      <c r="G53" s="207"/>
      <c r="H53" s="207"/>
      <c r="I53" s="207"/>
      <c r="J53" s="207"/>
      <c r="AZ53" s="124" t="str">
        <f>B53</f>
        <v>Poznámka:</v>
      </c>
    </row>
    <row r="54" spans="1:52" ht="25.5">
      <c r="B54" s="207" t="s">
        <v>79</v>
      </c>
      <c r="C54" s="207"/>
      <c r="D54" s="207"/>
      <c r="E54" s="207"/>
      <c r="F54" s="207"/>
      <c r="G54" s="207"/>
      <c r="H54" s="207"/>
      <c r="I54" s="207"/>
      <c r="J54" s="207"/>
      <c r="AZ54" s="124" t="str">
        <f>B54</f>
        <v>a) armatury VZT, které jsou dostatečně izolovány od jímacích vedení, se pospojují na potenciál země v nejnižším místě, v rámci SO.02</v>
      </c>
    </row>
    <row r="55" spans="1:52">
      <c r="B55" s="207" t="s">
        <v>80</v>
      </c>
      <c r="C55" s="207"/>
      <c r="D55" s="207"/>
      <c r="E55" s="207"/>
      <c r="F55" s="207"/>
      <c r="G55" s="207"/>
      <c r="H55" s="207"/>
      <c r="I55" s="207"/>
      <c r="J55" s="207"/>
      <c r="AZ55" s="124" t="str">
        <f>B55</f>
        <v>b) zavětrovací liště po obvodě atik se nepřipojuje (poplastovaná)</v>
      </c>
    </row>
    <row r="56" spans="1:52">
      <c r="B56" s="207" t="s">
        <v>81</v>
      </c>
      <c r="C56" s="207"/>
      <c r="D56" s="207"/>
      <c r="E56" s="207"/>
      <c r="F56" s="207"/>
      <c r="G56" s="207"/>
      <c r="H56" s="207"/>
      <c r="I56" s="207"/>
      <c r="J56" s="207"/>
      <c r="AZ56" s="124" t="str">
        <f>B56</f>
        <v>c) v trase souběhu s kabelem VO, pásek bude ve dně rýhy</v>
      </c>
    </row>
    <row r="57" spans="1:52" ht="25.5">
      <c r="B57" s="207" t="s">
        <v>82</v>
      </c>
      <c r="C57" s="207"/>
      <c r="D57" s="207"/>
      <c r="E57" s="207"/>
      <c r="F57" s="207"/>
      <c r="G57" s="207"/>
      <c r="H57" s="207"/>
      <c r="I57" s="207"/>
      <c r="J57" s="207"/>
      <c r="AZ57" s="124" t="str">
        <f>B57</f>
        <v>d) většina trasy nového uzemnění bude v terénu pod okapovým a přístupovým chodníkem, výkopy jsou v rozpočtu stavby</v>
      </c>
    </row>
    <row r="60" spans="1:52" ht="15.75">
      <c r="B60" s="125" t="s">
        <v>83</v>
      </c>
    </row>
    <row r="62" spans="1:52" ht="25.5" customHeight="1">
      <c r="A62" s="126"/>
      <c r="B62" s="129" t="s">
        <v>18</v>
      </c>
      <c r="C62" s="129" t="s">
        <v>6</v>
      </c>
      <c r="D62" s="130"/>
      <c r="E62" s="130"/>
      <c r="F62" s="131" t="s">
        <v>84</v>
      </c>
      <c r="G62" s="131"/>
      <c r="H62" s="131"/>
      <c r="I62" s="131" t="s">
        <v>31</v>
      </c>
      <c r="J62" s="131" t="s">
        <v>0</v>
      </c>
    </row>
    <row r="63" spans="1:52" ht="25.5" customHeight="1">
      <c r="A63" s="127"/>
      <c r="B63" s="132" t="s">
        <v>85</v>
      </c>
      <c r="C63" s="205" t="s">
        <v>86</v>
      </c>
      <c r="D63" s="206"/>
      <c r="E63" s="206"/>
      <c r="F63" s="137" t="s">
        <v>26</v>
      </c>
      <c r="G63" s="138"/>
      <c r="H63" s="138"/>
      <c r="I63" s="138">
        <f>'SO-01 D.1 Pol'!G8+'SO-02 D.2 Pol'!G8+'SO-02 D.2.5 Pol'!G8</f>
        <v>0</v>
      </c>
      <c r="J63" s="135" t="str">
        <f>IF(I120=0,"",I63/I120*100)</f>
        <v/>
      </c>
    </row>
    <row r="64" spans="1:52" ht="25.5" customHeight="1">
      <c r="A64" s="127"/>
      <c r="B64" s="132" t="s">
        <v>87</v>
      </c>
      <c r="C64" s="205" t="s">
        <v>88</v>
      </c>
      <c r="D64" s="206"/>
      <c r="E64" s="206"/>
      <c r="F64" s="137" t="s">
        <v>26</v>
      </c>
      <c r="G64" s="138"/>
      <c r="H64" s="138"/>
      <c r="I64" s="138">
        <f>'SO-01 D.1 Pol'!G19</f>
        <v>0</v>
      </c>
      <c r="J64" s="135" t="str">
        <f>IF(I120=0,"",I64/I120*100)</f>
        <v/>
      </c>
    </row>
    <row r="65" spans="1:10" ht="25.5" customHeight="1">
      <c r="A65" s="127"/>
      <c r="B65" s="132" t="s">
        <v>89</v>
      </c>
      <c r="C65" s="205" t="s">
        <v>90</v>
      </c>
      <c r="D65" s="206"/>
      <c r="E65" s="206"/>
      <c r="F65" s="137" t="s">
        <v>26</v>
      </c>
      <c r="G65" s="138"/>
      <c r="H65" s="138"/>
      <c r="I65" s="138">
        <f>'SO-01 D.1 Pol'!G21</f>
        <v>0</v>
      </c>
      <c r="J65" s="135" t="str">
        <f>IF(I120=0,"",I65/I120*100)</f>
        <v/>
      </c>
    </row>
    <row r="66" spans="1:10" ht="25.5" customHeight="1">
      <c r="A66" s="127"/>
      <c r="B66" s="132" t="s">
        <v>91</v>
      </c>
      <c r="C66" s="205" t="s">
        <v>92</v>
      </c>
      <c r="D66" s="206"/>
      <c r="E66" s="206"/>
      <c r="F66" s="137" t="s">
        <v>26</v>
      </c>
      <c r="G66" s="138"/>
      <c r="H66" s="138"/>
      <c r="I66" s="138">
        <f>'SO-01 D.1 Pol'!G23</f>
        <v>0</v>
      </c>
      <c r="J66" s="135" t="str">
        <f>IF(I120=0,"",I66/I120*100)</f>
        <v/>
      </c>
    </row>
    <row r="67" spans="1:10" ht="25.5" customHeight="1">
      <c r="A67" s="127"/>
      <c r="B67" s="132" t="s">
        <v>93</v>
      </c>
      <c r="C67" s="205" t="s">
        <v>94</v>
      </c>
      <c r="D67" s="206"/>
      <c r="E67" s="206"/>
      <c r="F67" s="137" t="s">
        <v>26</v>
      </c>
      <c r="G67" s="138"/>
      <c r="H67" s="138"/>
      <c r="I67" s="138">
        <f>'SO-01 D.1 Pol'!G26</f>
        <v>0</v>
      </c>
      <c r="J67" s="135" t="str">
        <f>IF(I120=0,"",I67/I120*100)</f>
        <v/>
      </c>
    </row>
    <row r="68" spans="1:10" ht="25.5" customHeight="1">
      <c r="A68" s="127"/>
      <c r="B68" s="132" t="s">
        <v>95</v>
      </c>
      <c r="C68" s="205" t="s">
        <v>96</v>
      </c>
      <c r="D68" s="206"/>
      <c r="E68" s="206"/>
      <c r="F68" s="137" t="s">
        <v>26</v>
      </c>
      <c r="G68" s="138"/>
      <c r="H68" s="138"/>
      <c r="I68" s="138">
        <f>'SO-01 D.1 Pol'!G32</f>
        <v>0</v>
      </c>
      <c r="J68" s="135" t="str">
        <f>IF(I120=0,"",I68/I120*100)</f>
        <v/>
      </c>
    </row>
    <row r="69" spans="1:10" ht="25.5" customHeight="1">
      <c r="A69" s="127"/>
      <c r="B69" s="132" t="s">
        <v>97</v>
      </c>
      <c r="C69" s="205" t="s">
        <v>98</v>
      </c>
      <c r="D69" s="206"/>
      <c r="E69" s="206"/>
      <c r="F69" s="137" t="s">
        <v>26</v>
      </c>
      <c r="G69" s="138"/>
      <c r="H69" s="138"/>
      <c r="I69" s="138">
        <f>'SO-01 D.1 Pol'!G44</f>
        <v>0</v>
      </c>
      <c r="J69" s="135" t="str">
        <f>IF(I120=0,"",I69/I120*100)</f>
        <v/>
      </c>
    </row>
    <row r="70" spans="1:10" ht="25.5" customHeight="1">
      <c r="A70" s="127"/>
      <c r="B70" s="132" t="s">
        <v>99</v>
      </c>
      <c r="C70" s="205" t="s">
        <v>100</v>
      </c>
      <c r="D70" s="206"/>
      <c r="E70" s="206"/>
      <c r="F70" s="137" t="s">
        <v>26</v>
      </c>
      <c r="G70" s="138"/>
      <c r="H70" s="138"/>
      <c r="I70" s="138">
        <f>'SO-01 D.1 Pol'!G49</f>
        <v>0</v>
      </c>
      <c r="J70" s="135" t="str">
        <f>IF(I120=0,"",I70/I120*100)</f>
        <v/>
      </c>
    </row>
    <row r="71" spans="1:10" ht="25.5" customHeight="1">
      <c r="A71" s="127"/>
      <c r="B71" s="132" t="s">
        <v>101</v>
      </c>
      <c r="C71" s="205" t="s">
        <v>102</v>
      </c>
      <c r="D71" s="206"/>
      <c r="E71" s="206"/>
      <c r="F71" s="137" t="s">
        <v>26</v>
      </c>
      <c r="G71" s="138"/>
      <c r="H71" s="138"/>
      <c r="I71" s="138">
        <f>'SO-01 D.1 Pol'!G63+'SO-02 D.2 Pol'!G13</f>
        <v>0</v>
      </c>
      <c r="J71" s="135" t="str">
        <f>IF(I120=0,"",I71/I120*100)</f>
        <v/>
      </c>
    </row>
    <row r="72" spans="1:10" ht="25.5" customHeight="1">
      <c r="A72" s="127"/>
      <c r="B72" s="132" t="s">
        <v>103</v>
      </c>
      <c r="C72" s="205" t="s">
        <v>104</v>
      </c>
      <c r="D72" s="206"/>
      <c r="E72" s="206"/>
      <c r="F72" s="137" t="s">
        <v>26</v>
      </c>
      <c r="G72" s="138"/>
      <c r="H72" s="138"/>
      <c r="I72" s="138">
        <f>'SO-01 D.1 Pol'!G85</f>
        <v>0</v>
      </c>
      <c r="J72" s="135" t="str">
        <f>IF(I120=0,"",I72/I120*100)</f>
        <v/>
      </c>
    </row>
    <row r="73" spans="1:10" ht="25.5" customHeight="1">
      <c r="A73" s="127"/>
      <c r="B73" s="132" t="s">
        <v>105</v>
      </c>
      <c r="C73" s="205" t="s">
        <v>106</v>
      </c>
      <c r="D73" s="206"/>
      <c r="E73" s="206"/>
      <c r="F73" s="137" t="s">
        <v>26</v>
      </c>
      <c r="G73" s="138"/>
      <c r="H73" s="138"/>
      <c r="I73" s="138">
        <f>'SO-01 D.1 Pol'!G242+'SO-02 D.2 Pol'!G20</f>
        <v>0</v>
      </c>
      <c r="J73" s="135" t="str">
        <f>IF(I120=0,"",I73/I120*100)</f>
        <v/>
      </c>
    </row>
    <row r="74" spans="1:10" ht="25.5" customHeight="1">
      <c r="A74" s="127"/>
      <c r="B74" s="132" t="s">
        <v>107</v>
      </c>
      <c r="C74" s="205" t="s">
        <v>108</v>
      </c>
      <c r="D74" s="206"/>
      <c r="E74" s="206"/>
      <c r="F74" s="137" t="s">
        <v>26</v>
      </c>
      <c r="G74" s="138"/>
      <c r="H74" s="138"/>
      <c r="I74" s="138">
        <f>'SO-02 D.2 Pol'!G27</f>
        <v>0</v>
      </c>
      <c r="J74" s="135" t="str">
        <f>IF(I120=0,"",I74/I120*100)</f>
        <v/>
      </c>
    </row>
    <row r="75" spans="1:10" ht="25.5" customHeight="1">
      <c r="A75" s="127"/>
      <c r="B75" s="132" t="s">
        <v>109</v>
      </c>
      <c r="C75" s="205" t="s">
        <v>110</v>
      </c>
      <c r="D75" s="206"/>
      <c r="E75" s="206"/>
      <c r="F75" s="137" t="s">
        <v>26</v>
      </c>
      <c r="G75" s="138"/>
      <c r="H75" s="138"/>
      <c r="I75" s="138">
        <f>'SO-01 D.1 Pol'!G272+'SO-02 D.2 Pol'!G32</f>
        <v>0</v>
      </c>
      <c r="J75" s="135" t="str">
        <f>IF(I120=0,"",I75/I120*100)</f>
        <v/>
      </c>
    </row>
    <row r="76" spans="1:10" ht="25.5" customHeight="1">
      <c r="A76" s="127"/>
      <c r="B76" s="132" t="s">
        <v>111</v>
      </c>
      <c r="C76" s="205" t="s">
        <v>112</v>
      </c>
      <c r="D76" s="206"/>
      <c r="E76" s="206"/>
      <c r="F76" s="137" t="s">
        <v>26</v>
      </c>
      <c r="G76" s="138"/>
      <c r="H76" s="138"/>
      <c r="I76" s="138">
        <f>'SO-01 D.1 Pol'!G278</f>
        <v>0</v>
      </c>
      <c r="J76" s="135" t="str">
        <f>IF(I120=0,"",I76/I120*100)</f>
        <v/>
      </c>
    </row>
    <row r="77" spans="1:10" ht="25.5" customHeight="1">
      <c r="A77" s="127"/>
      <c r="B77" s="132" t="s">
        <v>113</v>
      </c>
      <c r="C77" s="205" t="s">
        <v>114</v>
      </c>
      <c r="D77" s="206"/>
      <c r="E77" s="206"/>
      <c r="F77" s="137" t="s">
        <v>26</v>
      </c>
      <c r="G77" s="138"/>
      <c r="H77" s="138"/>
      <c r="I77" s="138">
        <f>'SO-01 D.1 Pol'!G294</f>
        <v>0</v>
      </c>
      <c r="J77" s="135" t="str">
        <f>IF(I120=0,"",I77/I120*100)</f>
        <v/>
      </c>
    </row>
    <row r="78" spans="1:10" ht="25.5" customHeight="1">
      <c r="A78" s="127"/>
      <c r="B78" s="132" t="s">
        <v>115</v>
      </c>
      <c r="C78" s="205" t="s">
        <v>116</v>
      </c>
      <c r="D78" s="206"/>
      <c r="E78" s="206"/>
      <c r="F78" s="137" t="s">
        <v>26</v>
      </c>
      <c r="G78" s="138"/>
      <c r="H78" s="138"/>
      <c r="I78" s="138">
        <f>'SO-01 D.1 Pol'!G299+'SO-02 D.2 Pol'!G37</f>
        <v>0</v>
      </c>
      <c r="J78" s="135" t="str">
        <f>IF(I120=0,"",I78/I120*100)</f>
        <v/>
      </c>
    </row>
    <row r="79" spans="1:10" ht="25.5" customHeight="1">
      <c r="A79" s="127"/>
      <c r="B79" s="132" t="s">
        <v>117</v>
      </c>
      <c r="C79" s="205" t="s">
        <v>118</v>
      </c>
      <c r="D79" s="206"/>
      <c r="E79" s="206"/>
      <c r="F79" s="137" t="s">
        <v>26</v>
      </c>
      <c r="G79" s="138"/>
      <c r="H79" s="138"/>
      <c r="I79" s="138">
        <f>'SO-01 D.1 Pol'!G406+'SO-02 D.2 Pol'!G54</f>
        <v>0</v>
      </c>
      <c r="J79" s="135" t="str">
        <f>IF(I120=0,"",I79/I120*100)</f>
        <v/>
      </c>
    </row>
    <row r="80" spans="1:10" ht="25.5" customHeight="1">
      <c r="A80" s="127"/>
      <c r="B80" s="132" t="s">
        <v>119</v>
      </c>
      <c r="C80" s="205" t="s">
        <v>120</v>
      </c>
      <c r="D80" s="206"/>
      <c r="E80" s="206"/>
      <c r="F80" s="137" t="s">
        <v>26</v>
      </c>
      <c r="G80" s="138"/>
      <c r="H80" s="138"/>
      <c r="I80" s="138">
        <f>'SO-01 D.1.4 Pol'!G8</f>
        <v>0</v>
      </c>
      <c r="J80" s="135" t="str">
        <f>IF(I120=0,"",I80/I120*100)</f>
        <v/>
      </c>
    </row>
    <row r="81" spans="1:10" ht="25.5" customHeight="1">
      <c r="A81" s="127"/>
      <c r="B81" s="132" t="s">
        <v>121</v>
      </c>
      <c r="C81" s="205" t="s">
        <v>122</v>
      </c>
      <c r="D81" s="206"/>
      <c r="E81" s="206"/>
      <c r="F81" s="137" t="s">
        <v>26</v>
      </c>
      <c r="G81" s="138"/>
      <c r="H81" s="138"/>
      <c r="I81" s="138">
        <f>'SO-02 D.2.3 Pol'!G8</f>
        <v>0</v>
      </c>
      <c r="J81" s="135" t="str">
        <f>IF(I120=0,"",I81/I120*100)</f>
        <v/>
      </c>
    </row>
    <row r="82" spans="1:10" ht="25.5" customHeight="1">
      <c r="A82" s="127"/>
      <c r="B82" s="132" t="s">
        <v>123</v>
      </c>
      <c r="C82" s="205" t="s">
        <v>124</v>
      </c>
      <c r="D82" s="206"/>
      <c r="E82" s="206"/>
      <c r="F82" s="137" t="s">
        <v>26</v>
      </c>
      <c r="G82" s="138"/>
      <c r="H82" s="138"/>
      <c r="I82" s="138">
        <f>'SO-01 D.1.4 Pol'!G44</f>
        <v>0</v>
      </c>
      <c r="J82" s="135" t="str">
        <f>IF(I120=0,"",I82/I120*100)</f>
        <v/>
      </c>
    </row>
    <row r="83" spans="1:10" ht="25.5" customHeight="1">
      <c r="A83" s="127"/>
      <c r="B83" s="132" t="s">
        <v>125</v>
      </c>
      <c r="C83" s="205" t="s">
        <v>126</v>
      </c>
      <c r="D83" s="206"/>
      <c r="E83" s="206"/>
      <c r="F83" s="137" t="s">
        <v>26</v>
      </c>
      <c r="G83" s="138"/>
      <c r="H83" s="138"/>
      <c r="I83" s="138">
        <f>'SO-02 D.2.3 Pol'!G54</f>
        <v>0</v>
      </c>
      <c r="J83" s="135" t="str">
        <f>IF(I120=0,"",I83/I120*100)</f>
        <v/>
      </c>
    </row>
    <row r="84" spans="1:10" ht="25.5" customHeight="1">
      <c r="A84" s="127"/>
      <c r="B84" s="132" t="s">
        <v>127</v>
      </c>
      <c r="C84" s="205" t="s">
        <v>128</v>
      </c>
      <c r="D84" s="206"/>
      <c r="E84" s="206"/>
      <c r="F84" s="137" t="s">
        <v>26</v>
      </c>
      <c r="G84" s="138"/>
      <c r="H84" s="138"/>
      <c r="I84" s="138">
        <f>'SO-01 D.1.4 Pol'!G49</f>
        <v>0</v>
      </c>
      <c r="J84" s="135" t="str">
        <f>IF(I120=0,"",I84/I120*100)</f>
        <v/>
      </c>
    </row>
    <row r="85" spans="1:10" ht="25.5" customHeight="1">
      <c r="A85" s="127"/>
      <c r="B85" s="132" t="s">
        <v>129</v>
      </c>
      <c r="C85" s="205" t="s">
        <v>122</v>
      </c>
      <c r="D85" s="206"/>
      <c r="E85" s="206"/>
      <c r="F85" s="137" t="s">
        <v>26</v>
      </c>
      <c r="G85" s="138"/>
      <c r="H85" s="138"/>
      <c r="I85" s="138">
        <f>'SO-02 D.2.3 Pol'!G63</f>
        <v>0</v>
      </c>
      <c r="J85" s="135" t="str">
        <f>IF(I120=0,"",I85/I120*100)</f>
        <v/>
      </c>
    </row>
    <row r="86" spans="1:10" ht="25.5" customHeight="1">
      <c r="A86" s="127"/>
      <c r="B86" s="132" t="s">
        <v>130</v>
      </c>
      <c r="C86" s="205" t="s">
        <v>126</v>
      </c>
      <c r="D86" s="206"/>
      <c r="E86" s="206"/>
      <c r="F86" s="137" t="s">
        <v>26</v>
      </c>
      <c r="G86" s="138"/>
      <c r="H86" s="138"/>
      <c r="I86" s="138">
        <f>'SO-02 D.2.3 Pol'!G101</f>
        <v>0</v>
      </c>
      <c r="J86" s="135" t="str">
        <f>IF(I120=0,"",I86/I120*100)</f>
        <v/>
      </c>
    </row>
    <row r="87" spans="1:10" ht="25.5" customHeight="1">
      <c r="A87" s="127"/>
      <c r="B87" s="132" t="s">
        <v>130</v>
      </c>
      <c r="C87" s="205" t="s">
        <v>131</v>
      </c>
      <c r="D87" s="206"/>
      <c r="E87" s="206"/>
      <c r="F87" s="137" t="s">
        <v>26</v>
      </c>
      <c r="G87" s="138"/>
      <c r="H87" s="138"/>
      <c r="I87" s="138">
        <f>'SO-01 D.1.4 Pol'!G57</f>
        <v>0</v>
      </c>
      <c r="J87" s="135" t="str">
        <f>IF(I120=0,"",I87/I120*100)</f>
        <v/>
      </c>
    </row>
    <row r="88" spans="1:10" ht="25.5" customHeight="1">
      <c r="A88" s="127"/>
      <c r="B88" s="132" t="s">
        <v>132</v>
      </c>
      <c r="C88" s="205" t="s">
        <v>133</v>
      </c>
      <c r="D88" s="206"/>
      <c r="E88" s="206"/>
      <c r="F88" s="137" t="s">
        <v>26</v>
      </c>
      <c r="G88" s="138"/>
      <c r="H88" s="138"/>
      <c r="I88" s="138">
        <f>'SO-01 D.1.4 Pol'!G63</f>
        <v>0</v>
      </c>
      <c r="J88" s="135" t="str">
        <f>IF(I120=0,"",I88/I120*100)</f>
        <v/>
      </c>
    </row>
    <row r="89" spans="1:10" ht="25.5" customHeight="1">
      <c r="A89" s="127"/>
      <c r="B89" s="132" t="s">
        <v>134</v>
      </c>
      <c r="C89" s="205" t="s">
        <v>135</v>
      </c>
      <c r="D89" s="206"/>
      <c r="E89" s="206"/>
      <c r="F89" s="137" t="s">
        <v>26</v>
      </c>
      <c r="G89" s="138"/>
      <c r="H89" s="138"/>
      <c r="I89" s="138">
        <f>'SO-02 D.2.3 Pol'!G110</f>
        <v>0</v>
      </c>
      <c r="J89" s="135" t="str">
        <f>IF(I120=0,"",I89/I120*100)</f>
        <v/>
      </c>
    </row>
    <row r="90" spans="1:10" ht="25.5" customHeight="1">
      <c r="A90" s="127"/>
      <c r="B90" s="132" t="s">
        <v>136</v>
      </c>
      <c r="C90" s="205" t="s">
        <v>137</v>
      </c>
      <c r="D90" s="206"/>
      <c r="E90" s="206"/>
      <c r="F90" s="137" t="s">
        <v>26</v>
      </c>
      <c r="G90" s="138"/>
      <c r="H90" s="138"/>
      <c r="I90" s="138">
        <f>'SO-02 D.2.3 Pol'!G112</f>
        <v>0</v>
      </c>
      <c r="J90" s="135" t="str">
        <f>IF(I120=0,"",I90/I120*100)</f>
        <v/>
      </c>
    </row>
    <row r="91" spans="1:10" ht="25.5" customHeight="1">
      <c r="A91" s="127"/>
      <c r="B91" s="132" t="s">
        <v>138</v>
      </c>
      <c r="C91" s="205" t="s">
        <v>139</v>
      </c>
      <c r="D91" s="206"/>
      <c r="E91" s="206"/>
      <c r="F91" s="137" t="s">
        <v>26</v>
      </c>
      <c r="G91" s="138"/>
      <c r="H91" s="138"/>
      <c r="I91" s="138">
        <f>'SO-02 D.2.3 Pol'!G115</f>
        <v>0</v>
      </c>
      <c r="J91" s="135" t="str">
        <f>IF(I120=0,"",I91/I120*100)</f>
        <v/>
      </c>
    </row>
    <row r="92" spans="1:10" ht="25.5" customHeight="1">
      <c r="A92" s="127"/>
      <c r="B92" s="132" t="s">
        <v>140</v>
      </c>
      <c r="C92" s="205" t="s">
        <v>141</v>
      </c>
      <c r="D92" s="206"/>
      <c r="E92" s="206"/>
      <c r="F92" s="137" t="s">
        <v>26</v>
      </c>
      <c r="G92" s="138"/>
      <c r="H92" s="138"/>
      <c r="I92" s="138">
        <f>'SO-02 D.2.3 Pol'!G124</f>
        <v>0</v>
      </c>
      <c r="J92" s="135" t="str">
        <f>IF(I120=0,"",I92/I120*100)</f>
        <v/>
      </c>
    </row>
    <row r="93" spans="1:10" ht="25.5" customHeight="1">
      <c r="A93" s="127"/>
      <c r="B93" s="132" t="s">
        <v>142</v>
      </c>
      <c r="C93" s="205" t="s">
        <v>143</v>
      </c>
      <c r="D93" s="206"/>
      <c r="E93" s="206"/>
      <c r="F93" s="137" t="s">
        <v>27</v>
      </c>
      <c r="G93" s="138"/>
      <c r="H93" s="138"/>
      <c r="I93" s="138">
        <f>'SO-01 D.1 Pol'!G408+'SO-02 D.2 Pol'!G56</f>
        <v>0</v>
      </c>
      <c r="J93" s="135" t="str">
        <f>IF(I120=0,"",I93/I120*100)</f>
        <v/>
      </c>
    </row>
    <row r="94" spans="1:10" ht="25.5" customHeight="1">
      <c r="A94" s="127"/>
      <c r="B94" s="132" t="s">
        <v>144</v>
      </c>
      <c r="C94" s="205" t="s">
        <v>145</v>
      </c>
      <c r="D94" s="206"/>
      <c r="E94" s="206"/>
      <c r="F94" s="137" t="s">
        <v>27</v>
      </c>
      <c r="G94" s="138"/>
      <c r="H94" s="138"/>
      <c r="I94" s="138">
        <f>'SO-01 D.1 Pol'!G438</f>
        <v>0</v>
      </c>
      <c r="J94" s="135" t="str">
        <f>IF(I120=0,"",I94/I120*100)</f>
        <v/>
      </c>
    </row>
    <row r="95" spans="1:10" ht="25.5" customHeight="1">
      <c r="A95" s="127"/>
      <c r="B95" s="132" t="s">
        <v>146</v>
      </c>
      <c r="C95" s="205" t="s">
        <v>147</v>
      </c>
      <c r="D95" s="206"/>
      <c r="E95" s="206"/>
      <c r="F95" s="137" t="s">
        <v>27</v>
      </c>
      <c r="G95" s="138"/>
      <c r="H95" s="138"/>
      <c r="I95" s="138">
        <f>'SO-01 D.1 Pol'!G497+'SO-02 D.2.4 Pol'!G8</f>
        <v>0</v>
      </c>
      <c r="J95" s="135" t="str">
        <f>IF(I120=0,"",I95/I120*100)</f>
        <v/>
      </c>
    </row>
    <row r="96" spans="1:10" ht="25.5" customHeight="1">
      <c r="A96" s="127"/>
      <c r="B96" s="132" t="s">
        <v>148</v>
      </c>
      <c r="C96" s="205" t="s">
        <v>149</v>
      </c>
      <c r="D96" s="206"/>
      <c r="E96" s="206"/>
      <c r="F96" s="137" t="s">
        <v>27</v>
      </c>
      <c r="G96" s="138"/>
      <c r="H96" s="138"/>
      <c r="I96" s="138">
        <f>'SO-01 D.1 Pol'!G516+'SO-02 D.2 Pol'!G67+'SO-02 D.2.4 Pol'!G15</f>
        <v>0</v>
      </c>
      <c r="J96" s="135" t="str">
        <f>IF(I120=0,"",I96/I120*100)</f>
        <v/>
      </c>
    </row>
    <row r="97" spans="1:10" ht="25.5" customHeight="1">
      <c r="A97" s="127"/>
      <c r="B97" s="132" t="s">
        <v>150</v>
      </c>
      <c r="C97" s="205" t="s">
        <v>151</v>
      </c>
      <c r="D97" s="206"/>
      <c r="E97" s="206"/>
      <c r="F97" s="137" t="s">
        <v>27</v>
      </c>
      <c r="G97" s="138"/>
      <c r="H97" s="138"/>
      <c r="I97" s="138">
        <f>'SO-02 D.2.4 Pol'!G21</f>
        <v>0</v>
      </c>
      <c r="J97" s="135" t="str">
        <f>IF(I120=0,"",I97/I120*100)</f>
        <v/>
      </c>
    </row>
    <row r="98" spans="1:10" ht="25.5" customHeight="1">
      <c r="A98" s="127"/>
      <c r="B98" s="132" t="s">
        <v>152</v>
      </c>
      <c r="C98" s="205" t="s">
        <v>153</v>
      </c>
      <c r="D98" s="206"/>
      <c r="E98" s="206"/>
      <c r="F98" s="137" t="s">
        <v>27</v>
      </c>
      <c r="G98" s="138"/>
      <c r="H98" s="138"/>
      <c r="I98" s="138">
        <f>'SO-02 D.2.5 Pol'!G17</f>
        <v>0</v>
      </c>
      <c r="J98" s="135" t="str">
        <f>IF(I120=0,"",I98/I120*100)</f>
        <v/>
      </c>
    </row>
    <row r="99" spans="1:10" ht="25.5" customHeight="1">
      <c r="A99" s="127"/>
      <c r="B99" s="132" t="s">
        <v>154</v>
      </c>
      <c r="C99" s="205" t="s">
        <v>155</v>
      </c>
      <c r="D99" s="206"/>
      <c r="E99" s="206"/>
      <c r="F99" s="137" t="s">
        <v>27</v>
      </c>
      <c r="G99" s="138"/>
      <c r="H99" s="138"/>
      <c r="I99" s="138">
        <f>'SO-01 D.1 Pol'!G522</f>
        <v>0</v>
      </c>
      <c r="J99" s="135" t="str">
        <f>IF(I120=0,"",I99/I120*100)</f>
        <v/>
      </c>
    </row>
    <row r="100" spans="1:10" ht="25.5" customHeight="1">
      <c r="A100" s="127"/>
      <c r="B100" s="132" t="s">
        <v>156</v>
      </c>
      <c r="C100" s="205" t="s">
        <v>157</v>
      </c>
      <c r="D100" s="206"/>
      <c r="E100" s="206"/>
      <c r="F100" s="137" t="s">
        <v>27</v>
      </c>
      <c r="G100" s="138"/>
      <c r="H100" s="138"/>
      <c r="I100" s="138">
        <f>'SO-02 D.2.4 Pol'!G47</f>
        <v>0</v>
      </c>
      <c r="J100" s="135" t="str">
        <f>IF(I120=0,"",I100/I120*100)</f>
        <v/>
      </c>
    </row>
    <row r="101" spans="1:10" ht="25.5" customHeight="1">
      <c r="A101" s="127"/>
      <c r="B101" s="132" t="s">
        <v>158</v>
      </c>
      <c r="C101" s="205" t="s">
        <v>159</v>
      </c>
      <c r="D101" s="206"/>
      <c r="E101" s="206"/>
      <c r="F101" s="137" t="s">
        <v>27</v>
      </c>
      <c r="G101" s="138"/>
      <c r="H101" s="138"/>
      <c r="I101" s="138">
        <f>'SO-02 D.2.4 Pol'!G75</f>
        <v>0</v>
      </c>
      <c r="J101" s="135" t="str">
        <f>IF(I120=0,"",I101/I120*100)</f>
        <v/>
      </c>
    </row>
    <row r="102" spans="1:10" ht="25.5" customHeight="1">
      <c r="A102" s="127"/>
      <c r="B102" s="132" t="s">
        <v>160</v>
      </c>
      <c r="C102" s="205" t="s">
        <v>161</v>
      </c>
      <c r="D102" s="206"/>
      <c r="E102" s="206"/>
      <c r="F102" s="137" t="s">
        <v>27</v>
      </c>
      <c r="G102" s="138"/>
      <c r="H102" s="138"/>
      <c r="I102" s="138">
        <f>'SO-02 D.2.4 Pol'!G79</f>
        <v>0</v>
      </c>
      <c r="J102" s="135" t="str">
        <f>IF(I120=0,"",I102/I120*100)</f>
        <v/>
      </c>
    </row>
    <row r="103" spans="1:10" ht="25.5" customHeight="1">
      <c r="A103" s="127"/>
      <c r="B103" s="132" t="s">
        <v>162</v>
      </c>
      <c r="C103" s="205" t="s">
        <v>163</v>
      </c>
      <c r="D103" s="206"/>
      <c r="E103" s="206"/>
      <c r="F103" s="137" t="s">
        <v>27</v>
      </c>
      <c r="G103" s="138"/>
      <c r="H103" s="138"/>
      <c r="I103" s="138">
        <f>'SO-02 D.2.4 Pol'!G90</f>
        <v>0</v>
      </c>
      <c r="J103" s="135" t="str">
        <f>IF(I120=0,"",I103/I120*100)</f>
        <v/>
      </c>
    </row>
    <row r="104" spans="1:10" ht="25.5" customHeight="1">
      <c r="A104" s="127"/>
      <c r="B104" s="132" t="s">
        <v>164</v>
      </c>
      <c r="C104" s="205" t="s">
        <v>165</v>
      </c>
      <c r="D104" s="206"/>
      <c r="E104" s="206"/>
      <c r="F104" s="137" t="s">
        <v>27</v>
      </c>
      <c r="G104" s="138"/>
      <c r="H104" s="138"/>
      <c r="I104" s="138">
        <f>'SO-01 D.1 Pol'!G540+'SO-02 D.2.4 Pol'!G117</f>
        <v>0</v>
      </c>
      <c r="J104" s="135" t="str">
        <f>IF(I120=0,"",I104/I120*100)</f>
        <v/>
      </c>
    </row>
    <row r="105" spans="1:10" ht="25.5" customHeight="1">
      <c r="A105" s="127"/>
      <c r="B105" s="132" t="s">
        <v>166</v>
      </c>
      <c r="C105" s="205" t="s">
        <v>167</v>
      </c>
      <c r="D105" s="206"/>
      <c r="E105" s="206"/>
      <c r="F105" s="137" t="s">
        <v>27</v>
      </c>
      <c r="G105" s="138"/>
      <c r="H105" s="138"/>
      <c r="I105" s="138">
        <f>'SO-01 D.1 Pol'!G549</f>
        <v>0</v>
      </c>
      <c r="J105" s="135" t="str">
        <f>IF(I120=0,"",I105/I120*100)</f>
        <v/>
      </c>
    </row>
    <row r="106" spans="1:10" ht="25.5" customHeight="1">
      <c r="A106" s="127"/>
      <c r="B106" s="132" t="s">
        <v>168</v>
      </c>
      <c r="C106" s="205" t="s">
        <v>169</v>
      </c>
      <c r="D106" s="206"/>
      <c r="E106" s="206"/>
      <c r="F106" s="137" t="s">
        <v>27</v>
      </c>
      <c r="G106" s="138"/>
      <c r="H106" s="138"/>
      <c r="I106" s="138">
        <f>'SO-01 D.1 Pol'!G570</f>
        <v>0</v>
      </c>
      <c r="J106" s="135" t="str">
        <f>IF(I120=0,"",I106/I120*100)</f>
        <v/>
      </c>
    </row>
    <row r="107" spans="1:10" ht="25.5" customHeight="1">
      <c r="A107" s="127"/>
      <c r="B107" s="132" t="s">
        <v>170</v>
      </c>
      <c r="C107" s="205" t="s">
        <v>171</v>
      </c>
      <c r="D107" s="206"/>
      <c r="E107" s="206"/>
      <c r="F107" s="137" t="s">
        <v>27</v>
      </c>
      <c r="G107" s="138"/>
      <c r="H107" s="138"/>
      <c r="I107" s="138">
        <f>'SO-01 D.1 Pol'!G591</f>
        <v>0</v>
      </c>
      <c r="J107" s="135" t="str">
        <f>IF(I120=0,"",I107/I120*100)</f>
        <v/>
      </c>
    </row>
    <row r="108" spans="1:10" ht="25.5" customHeight="1">
      <c r="A108" s="127"/>
      <c r="B108" s="132" t="s">
        <v>172</v>
      </c>
      <c r="C108" s="205" t="s">
        <v>173</v>
      </c>
      <c r="D108" s="206"/>
      <c r="E108" s="206"/>
      <c r="F108" s="137" t="s">
        <v>27</v>
      </c>
      <c r="G108" s="138"/>
      <c r="H108" s="138"/>
      <c r="I108" s="138">
        <f>'SO-02 D.2 Pol'!G72</f>
        <v>0</v>
      </c>
      <c r="J108" s="135" t="str">
        <f>IF(I120=0,"",I108/I120*100)</f>
        <v/>
      </c>
    </row>
    <row r="109" spans="1:10" ht="25.5" customHeight="1">
      <c r="A109" s="127"/>
      <c r="B109" s="132" t="s">
        <v>174</v>
      </c>
      <c r="C109" s="205" t="s">
        <v>175</v>
      </c>
      <c r="D109" s="206"/>
      <c r="E109" s="206"/>
      <c r="F109" s="137" t="s">
        <v>27</v>
      </c>
      <c r="G109" s="138"/>
      <c r="H109" s="138"/>
      <c r="I109" s="138">
        <f>'SO-01 D.1 Pol'!G599</f>
        <v>0</v>
      </c>
      <c r="J109" s="135" t="str">
        <f>IF(I120=0,"",I109/I120*100)</f>
        <v/>
      </c>
    </row>
    <row r="110" spans="1:10" ht="25.5" customHeight="1">
      <c r="A110" s="127"/>
      <c r="B110" s="132" t="s">
        <v>176</v>
      </c>
      <c r="C110" s="205" t="s">
        <v>177</v>
      </c>
      <c r="D110" s="206"/>
      <c r="E110" s="206"/>
      <c r="F110" s="137" t="s">
        <v>27</v>
      </c>
      <c r="G110" s="138"/>
      <c r="H110" s="138"/>
      <c r="I110" s="138">
        <f>'SO-01 D.1 Pol'!G609</f>
        <v>0</v>
      </c>
      <c r="J110" s="135" t="str">
        <f>IF(I120=0,"",I110/I120*100)</f>
        <v/>
      </c>
    </row>
    <row r="111" spans="1:10" ht="25.5" customHeight="1">
      <c r="A111" s="127"/>
      <c r="B111" s="132" t="s">
        <v>178</v>
      </c>
      <c r="C111" s="205" t="s">
        <v>179</v>
      </c>
      <c r="D111" s="206"/>
      <c r="E111" s="206"/>
      <c r="F111" s="137" t="s">
        <v>27</v>
      </c>
      <c r="G111" s="138"/>
      <c r="H111" s="138"/>
      <c r="I111" s="138">
        <f>'SO-01 D.1 Pol'!G678+'SO-02 D.2 Pol'!G81</f>
        <v>0</v>
      </c>
      <c r="J111" s="135" t="str">
        <f>IF(I120=0,"",I111/I120*100)</f>
        <v/>
      </c>
    </row>
    <row r="112" spans="1:10" ht="25.5" customHeight="1">
      <c r="A112" s="127"/>
      <c r="B112" s="132" t="s">
        <v>180</v>
      </c>
      <c r="C112" s="205" t="s">
        <v>181</v>
      </c>
      <c r="D112" s="206"/>
      <c r="E112" s="206"/>
      <c r="F112" s="137" t="s">
        <v>27</v>
      </c>
      <c r="G112" s="138"/>
      <c r="H112" s="138"/>
      <c r="I112" s="138">
        <f>'SO-01 D.1 Pol'!G713+'SO-02 D.2 Pol'!G97+'SO-02 D.2.4 Pol'!G124+'SO-02 D.2.5 Pol'!G38</f>
        <v>0</v>
      </c>
      <c r="J112" s="135" t="str">
        <f>IF(I120=0,"",I112/I120*100)</f>
        <v/>
      </c>
    </row>
    <row r="113" spans="1:10" ht="25.5" customHeight="1">
      <c r="A113" s="127"/>
      <c r="B113" s="132" t="s">
        <v>182</v>
      </c>
      <c r="C113" s="205" t="s">
        <v>183</v>
      </c>
      <c r="D113" s="206"/>
      <c r="E113" s="206"/>
      <c r="F113" s="137" t="s">
        <v>27</v>
      </c>
      <c r="G113" s="138"/>
      <c r="H113" s="138"/>
      <c r="I113" s="138">
        <f>'SO-01 D.1 Pol'!G727+'SO-02 D.2 Pol'!G106</f>
        <v>0</v>
      </c>
      <c r="J113" s="135" t="str">
        <f>IF(I120=0,"",I113/I120*100)</f>
        <v/>
      </c>
    </row>
    <row r="114" spans="1:10" ht="25.5" customHeight="1">
      <c r="A114" s="127"/>
      <c r="B114" s="132" t="s">
        <v>184</v>
      </c>
      <c r="C114" s="205" t="s">
        <v>185</v>
      </c>
      <c r="D114" s="206"/>
      <c r="E114" s="206"/>
      <c r="F114" s="137" t="s">
        <v>27</v>
      </c>
      <c r="G114" s="138"/>
      <c r="H114" s="138"/>
      <c r="I114" s="138">
        <f>'SO-01 D.1 Pol'!G735</f>
        <v>0</v>
      </c>
      <c r="J114" s="135" t="str">
        <f>IF(I120=0,"",I114/I120*100)</f>
        <v/>
      </c>
    </row>
    <row r="115" spans="1:10" ht="25.5" customHeight="1">
      <c r="A115" s="127"/>
      <c r="B115" s="132" t="s">
        <v>186</v>
      </c>
      <c r="C115" s="205" t="s">
        <v>187</v>
      </c>
      <c r="D115" s="206"/>
      <c r="E115" s="206"/>
      <c r="F115" s="137" t="s">
        <v>28</v>
      </c>
      <c r="G115" s="138"/>
      <c r="H115" s="138"/>
      <c r="I115" s="138">
        <f>'SO-01 D.1 Pol'!G749</f>
        <v>0</v>
      </c>
      <c r="J115" s="135" t="str">
        <f>IF(I120=0,"",I115/I120*100)</f>
        <v/>
      </c>
    </row>
    <row r="116" spans="1:10" ht="25.5" customHeight="1">
      <c r="A116" s="127"/>
      <c r="B116" s="132" t="s">
        <v>188</v>
      </c>
      <c r="C116" s="205" t="s">
        <v>189</v>
      </c>
      <c r="D116" s="206"/>
      <c r="E116" s="206"/>
      <c r="F116" s="137" t="s">
        <v>190</v>
      </c>
      <c r="G116" s="138"/>
      <c r="H116" s="138"/>
      <c r="I116" s="138">
        <f>'SO-01 D.1 Pol'!G752+'SO-02 D.2 Pol'!G110</f>
        <v>0</v>
      </c>
      <c r="J116" s="135" t="str">
        <f>IF(I120=0,"",I116/I120*100)</f>
        <v/>
      </c>
    </row>
    <row r="117" spans="1:10" ht="25.5" customHeight="1">
      <c r="A117" s="127"/>
      <c r="B117" s="132" t="s">
        <v>191</v>
      </c>
      <c r="C117" s="205" t="s">
        <v>29</v>
      </c>
      <c r="D117" s="206"/>
      <c r="E117" s="206"/>
      <c r="F117" s="137" t="s">
        <v>191</v>
      </c>
      <c r="G117" s="138"/>
      <c r="H117" s="138"/>
      <c r="I117" s="138">
        <f>'OVN OVN Naklady'!G8</f>
        <v>0</v>
      </c>
      <c r="J117" s="135" t="str">
        <f>IF(I120=0,"",I117/I120*100)</f>
        <v/>
      </c>
    </row>
    <row r="118" spans="1:10" ht="25.5" customHeight="1">
      <c r="A118" s="127"/>
      <c r="B118" s="132" t="s">
        <v>192</v>
      </c>
      <c r="C118" s="205" t="s">
        <v>193</v>
      </c>
      <c r="D118" s="206"/>
      <c r="E118" s="206"/>
      <c r="F118" s="137" t="s">
        <v>194</v>
      </c>
      <c r="G118" s="138"/>
      <c r="H118" s="138"/>
      <c r="I118" s="138">
        <f>'SO-02 D.2.4 Pol'!G127+'SO-02 D.2.5 Pol'!G40</f>
        <v>0</v>
      </c>
      <c r="J118" s="135" t="str">
        <f>IF(I120=0,"",I118/I120*100)</f>
        <v/>
      </c>
    </row>
    <row r="119" spans="1:10" ht="25.5" customHeight="1">
      <c r="A119" s="127"/>
      <c r="B119" s="132" t="s">
        <v>194</v>
      </c>
      <c r="C119" s="205" t="s">
        <v>30</v>
      </c>
      <c r="D119" s="206"/>
      <c r="E119" s="206"/>
      <c r="F119" s="137" t="s">
        <v>194</v>
      </c>
      <c r="G119" s="138"/>
      <c r="H119" s="138"/>
      <c r="I119" s="138">
        <f>'OVN OVN Naklady'!G13</f>
        <v>0</v>
      </c>
      <c r="J119" s="135" t="str">
        <f>IF(I120=0,"",I119/I120*100)</f>
        <v/>
      </c>
    </row>
    <row r="120" spans="1:10" ht="25.5" customHeight="1">
      <c r="A120" s="128"/>
      <c r="B120" s="133" t="s">
        <v>1</v>
      </c>
      <c r="C120" s="133"/>
      <c r="D120" s="134"/>
      <c r="E120" s="134"/>
      <c r="F120" s="139"/>
      <c r="G120" s="140"/>
      <c r="H120" s="140"/>
      <c r="I120" s="140">
        <f>SUM(I63:I119)</f>
        <v>0</v>
      </c>
      <c r="J120" s="136">
        <f>SUM(J63:J119)</f>
        <v>0</v>
      </c>
    </row>
    <row r="121" spans="1:10">
      <c r="F121" s="91"/>
      <c r="G121" s="90"/>
      <c r="H121" s="91"/>
      <c r="I121" s="90"/>
      <c r="J121" s="92"/>
    </row>
    <row r="122" spans="1:10">
      <c r="F122" s="91"/>
      <c r="G122" s="90"/>
      <c r="H122" s="91"/>
      <c r="I122" s="90"/>
      <c r="J122" s="92"/>
    </row>
    <row r="123" spans="1:10">
      <c r="F123" s="91"/>
      <c r="G123" s="90"/>
      <c r="H123" s="91"/>
      <c r="I123" s="90"/>
      <c r="J123" s="9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2"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C49:E49"/>
    <mergeCell ref="B50:E50"/>
    <mergeCell ref="B53:J53"/>
    <mergeCell ref="B54:J54"/>
    <mergeCell ref="B55:J55"/>
    <mergeCell ref="C44:E44"/>
    <mergeCell ref="C45:E45"/>
    <mergeCell ref="C46:E46"/>
    <mergeCell ref="C47:E47"/>
    <mergeCell ref="C48:E48"/>
    <mergeCell ref="C66:E66"/>
    <mergeCell ref="C67:E67"/>
    <mergeCell ref="C68:E68"/>
    <mergeCell ref="C69:E69"/>
    <mergeCell ref="C70:E70"/>
    <mergeCell ref="B56:J56"/>
    <mergeCell ref="B57:J57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11:E111"/>
    <mergeCell ref="C112:E112"/>
    <mergeCell ref="C113:E113"/>
    <mergeCell ref="C114:E114"/>
    <mergeCell ref="C115:E1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51" t="s">
        <v>7</v>
      </c>
      <c r="B1" s="251"/>
      <c r="C1" s="252"/>
      <c r="D1" s="251"/>
      <c r="E1" s="251"/>
      <c r="F1" s="251"/>
      <c r="G1" s="251"/>
    </row>
    <row r="2" spans="1:7" ht="24.95" customHeight="1">
      <c r="A2" s="72" t="s">
        <v>8</v>
      </c>
      <c r="B2" s="71"/>
      <c r="C2" s="253"/>
      <c r="D2" s="253"/>
      <c r="E2" s="253"/>
      <c r="F2" s="253"/>
      <c r="G2" s="254"/>
    </row>
    <row r="3" spans="1:7" ht="24.95" customHeight="1">
      <c r="A3" s="72" t="s">
        <v>9</v>
      </c>
      <c r="B3" s="71"/>
      <c r="C3" s="253"/>
      <c r="D3" s="253"/>
      <c r="E3" s="253"/>
      <c r="F3" s="253"/>
      <c r="G3" s="254"/>
    </row>
    <row r="4" spans="1:7" ht="24.95" customHeight="1">
      <c r="A4" s="72" t="s">
        <v>10</v>
      </c>
      <c r="B4" s="71"/>
      <c r="C4" s="253"/>
      <c r="D4" s="253"/>
      <c r="E4" s="253"/>
      <c r="F4" s="253"/>
      <c r="G4" s="254"/>
    </row>
    <row r="5" spans="1:7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B3" sqref="B3"/>
    </sheetView>
  </sheetViews>
  <sheetFormatPr defaultRowHeight="12.75" outlineLevelRow="1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5" t="s">
        <v>7</v>
      </c>
      <c r="B1" s="255"/>
      <c r="C1" s="255"/>
      <c r="D1" s="255"/>
      <c r="E1" s="255"/>
      <c r="F1" s="255"/>
      <c r="G1" s="255"/>
      <c r="AG1" t="s">
        <v>195</v>
      </c>
    </row>
    <row r="2" spans="1:60" ht="24.95" customHeight="1">
      <c r="A2" s="143" t="s">
        <v>8</v>
      </c>
      <c r="B2" s="71" t="s">
        <v>1862</v>
      </c>
      <c r="C2" s="256" t="s">
        <v>43</v>
      </c>
      <c r="D2" s="257"/>
      <c r="E2" s="257"/>
      <c r="F2" s="257"/>
      <c r="G2" s="258"/>
      <c r="AG2" t="s">
        <v>196</v>
      </c>
    </row>
    <row r="3" spans="1:60" ht="24.95" customHeight="1">
      <c r="A3" s="143" t="s">
        <v>9</v>
      </c>
      <c r="B3" s="71" t="s">
        <v>57</v>
      </c>
      <c r="C3" s="256" t="s">
        <v>58</v>
      </c>
      <c r="D3" s="257"/>
      <c r="E3" s="257"/>
      <c r="F3" s="257"/>
      <c r="G3" s="258"/>
      <c r="AC3" s="89" t="s">
        <v>197</v>
      </c>
      <c r="AG3" t="s">
        <v>198</v>
      </c>
    </row>
    <row r="4" spans="1:60" ht="24.95" customHeight="1">
      <c r="A4" s="144" t="s">
        <v>10</v>
      </c>
      <c r="B4" s="145" t="s">
        <v>57</v>
      </c>
      <c r="C4" s="259" t="s">
        <v>58</v>
      </c>
      <c r="D4" s="260"/>
      <c r="E4" s="260"/>
      <c r="F4" s="260"/>
      <c r="G4" s="261"/>
      <c r="AG4" t="s">
        <v>199</v>
      </c>
    </row>
    <row r="5" spans="1:60">
      <c r="D5" s="142"/>
    </row>
    <row r="6" spans="1:60" ht="38.25">
      <c r="A6" s="147" t="s">
        <v>200</v>
      </c>
      <c r="B6" s="149" t="s">
        <v>201</v>
      </c>
      <c r="C6" s="149" t="s">
        <v>202</v>
      </c>
      <c r="D6" s="148" t="s">
        <v>203</v>
      </c>
      <c r="E6" s="147" t="s">
        <v>204</v>
      </c>
      <c r="F6" s="146" t="s">
        <v>205</v>
      </c>
      <c r="G6" s="147" t="s">
        <v>31</v>
      </c>
      <c r="H6" s="150" t="s">
        <v>32</v>
      </c>
      <c r="I6" s="150" t="s">
        <v>206</v>
      </c>
      <c r="J6" s="150" t="s">
        <v>33</v>
      </c>
      <c r="K6" s="150" t="s">
        <v>207</v>
      </c>
      <c r="L6" s="150" t="s">
        <v>208</v>
      </c>
      <c r="M6" s="150" t="s">
        <v>209</v>
      </c>
      <c r="N6" s="150" t="s">
        <v>210</v>
      </c>
      <c r="O6" s="150" t="s">
        <v>211</v>
      </c>
      <c r="P6" s="150" t="s">
        <v>212</v>
      </c>
      <c r="Q6" s="150" t="s">
        <v>213</v>
      </c>
      <c r="R6" s="150" t="s">
        <v>214</v>
      </c>
      <c r="S6" s="150" t="s">
        <v>215</v>
      </c>
      <c r="T6" s="150" t="s">
        <v>216</v>
      </c>
      <c r="U6" s="150" t="s">
        <v>217</v>
      </c>
      <c r="V6" s="150" t="s">
        <v>218</v>
      </c>
      <c r="W6" s="150" t="s">
        <v>219</v>
      </c>
      <c r="X6" s="150" t="s">
        <v>220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>
      <c r="A8" s="164" t="s">
        <v>221</v>
      </c>
      <c r="B8" s="165" t="s">
        <v>191</v>
      </c>
      <c r="C8" s="183" t="s">
        <v>29</v>
      </c>
      <c r="D8" s="166"/>
      <c r="E8" s="167"/>
      <c r="F8" s="168"/>
      <c r="G8" s="169">
        <f>SUMIF(AG9:AG12,"&lt;&gt;NOR",G9:G12)</f>
        <v>0</v>
      </c>
      <c r="H8" s="163"/>
      <c r="I8" s="163">
        <f>SUM(I9:I12)</f>
        <v>0</v>
      </c>
      <c r="J8" s="163"/>
      <c r="K8" s="163">
        <f>SUM(K9:K12)</f>
        <v>0</v>
      </c>
      <c r="L8" s="163"/>
      <c r="M8" s="163">
        <f>SUM(M9:M12)</f>
        <v>0</v>
      </c>
      <c r="N8" s="163"/>
      <c r="O8" s="163">
        <f>SUM(O9:O12)</f>
        <v>0</v>
      </c>
      <c r="P8" s="163"/>
      <c r="Q8" s="163">
        <f>SUM(Q9:Q12)</f>
        <v>0</v>
      </c>
      <c r="R8" s="163"/>
      <c r="S8" s="163"/>
      <c r="T8" s="163"/>
      <c r="U8" s="163"/>
      <c r="V8" s="163">
        <f>SUM(V9:V12)</f>
        <v>0</v>
      </c>
      <c r="W8" s="163"/>
      <c r="X8" s="163"/>
      <c r="AG8" t="s">
        <v>222</v>
      </c>
    </row>
    <row r="9" spans="1:60" outlineLevel="1">
      <c r="A9" s="176">
        <v>1</v>
      </c>
      <c r="B9" s="177" t="s">
        <v>223</v>
      </c>
      <c r="C9" s="184" t="s">
        <v>224</v>
      </c>
      <c r="D9" s="178" t="s">
        <v>225</v>
      </c>
      <c r="E9" s="179">
        <v>1</v>
      </c>
      <c r="F9" s="180"/>
      <c r="G9" s="181">
        <f>ROUND(E9*F9,2)</f>
        <v>0</v>
      </c>
      <c r="H9" s="162"/>
      <c r="I9" s="161">
        <f>ROUND(E9*H9,2)</f>
        <v>0</v>
      </c>
      <c r="J9" s="162"/>
      <c r="K9" s="161">
        <f>ROUND(E9*J9,2)</f>
        <v>0</v>
      </c>
      <c r="L9" s="161">
        <v>21</v>
      </c>
      <c r="M9" s="161">
        <f>G9*(1+L9/100)</f>
        <v>0</v>
      </c>
      <c r="N9" s="161">
        <v>0</v>
      </c>
      <c r="O9" s="161">
        <f>ROUND(E9*N9,2)</f>
        <v>0</v>
      </c>
      <c r="P9" s="161">
        <v>0</v>
      </c>
      <c r="Q9" s="161">
        <f>ROUND(E9*P9,2)</f>
        <v>0</v>
      </c>
      <c r="R9" s="161"/>
      <c r="S9" s="161" t="s">
        <v>226</v>
      </c>
      <c r="T9" s="161" t="s">
        <v>227</v>
      </c>
      <c r="U9" s="161">
        <v>0</v>
      </c>
      <c r="V9" s="161">
        <f>ROUND(E9*U9,2)</f>
        <v>0</v>
      </c>
      <c r="W9" s="161"/>
      <c r="X9" s="161" t="s">
        <v>228</v>
      </c>
      <c r="Y9" s="151"/>
      <c r="Z9" s="151"/>
      <c r="AA9" s="151"/>
      <c r="AB9" s="151"/>
      <c r="AC9" s="151"/>
      <c r="AD9" s="151"/>
      <c r="AE9" s="151"/>
      <c r="AF9" s="151"/>
      <c r="AG9" s="151" t="s">
        <v>229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76">
        <v>2</v>
      </c>
      <c r="B10" s="177" t="s">
        <v>230</v>
      </c>
      <c r="C10" s="184" t="s">
        <v>231</v>
      </c>
      <c r="D10" s="178" t="s">
        <v>225</v>
      </c>
      <c r="E10" s="179">
        <v>1</v>
      </c>
      <c r="F10" s="180"/>
      <c r="G10" s="181">
        <f>ROUND(E10*F10,2)</f>
        <v>0</v>
      </c>
      <c r="H10" s="162"/>
      <c r="I10" s="161">
        <f>ROUND(E10*H10,2)</f>
        <v>0</v>
      </c>
      <c r="J10" s="162"/>
      <c r="K10" s="161">
        <f>ROUND(E10*J10,2)</f>
        <v>0</v>
      </c>
      <c r="L10" s="161">
        <v>21</v>
      </c>
      <c r="M10" s="161">
        <f>G10*(1+L10/100)</f>
        <v>0</v>
      </c>
      <c r="N10" s="161">
        <v>0</v>
      </c>
      <c r="O10" s="161">
        <f>ROUND(E10*N10,2)</f>
        <v>0</v>
      </c>
      <c r="P10" s="161">
        <v>0</v>
      </c>
      <c r="Q10" s="161">
        <f>ROUND(E10*P10,2)</f>
        <v>0</v>
      </c>
      <c r="R10" s="161"/>
      <c r="S10" s="161" t="s">
        <v>226</v>
      </c>
      <c r="T10" s="161" t="s">
        <v>227</v>
      </c>
      <c r="U10" s="161">
        <v>0</v>
      </c>
      <c r="V10" s="161">
        <f>ROUND(E10*U10,2)</f>
        <v>0</v>
      </c>
      <c r="W10" s="161"/>
      <c r="X10" s="161" t="s">
        <v>228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229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76">
        <v>3</v>
      </c>
      <c r="B11" s="177" t="s">
        <v>232</v>
      </c>
      <c r="C11" s="184" t="s">
        <v>233</v>
      </c>
      <c r="D11" s="178" t="s">
        <v>225</v>
      </c>
      <c r="E11" s="179">
        <v>1</v>
      </c>
      <c r="F11" s="180"/>
      <c r="G11" s="181">
        <f>ROUND(E11*F11,2)</f>
        <v>0</v>
      </c>
      <c r="H11" s="162"/>
      <c r="I11" s="161">
        <f>ROUND(E11*H11,2)</f>
        <v>0</v>
      </c>
      <c r="J11" s="162"/>
      <c r="K11" s="161">
        <f>ROUND(E11*J11,2)</f>
        <v>0</v>
      </c>
      <c r="L11" s="161">
        <v>21</v>
      </c>
      <c r="M11" s="161">
        <f>G11*(1+L11/100)</f>
        <v>0</v>
      </c>
      <c r="N11" s="161">
        <v>0</v>
      </c>
      <c r="O11" s="161">
        <f>ROUND(E11*N11,2)</f>
        <v>0</v>
      </c>
      <c r="P11" s="161">
        <v>0</v>
      </c>
      <c r="Q11" s="161">
        <f>ROUND(E11*P11,2)</f>
        <v>0</v>
      </c>
      <c r="R11" s="161"/>
      <c r="S11" s="161" t="s">
        <v>234</v>
      </c>
      <c r="T11" s="161" t="s">
        <v>227</v>
      </c>
      <c r="U11" s="161">
        <v>0</v>
      </c>
      <c r="V11" s="161">
        <f>ROUND(E11*U11,2)</f>
        <v>0</v>
      </c>
      <c r="W11" s="161"/>
      <c r="X11" s="161" t="s">
        <v>228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235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76">
        <v>4</v>
      </c>
      <c r="B12" s="177" t="s">
        <v>236</v>
      </c>
      <c r="C12" s="184" t="s">
        <v>237</v>
      </c>
      <c r="D12" s="178" t="s">
        <v>225</v>
      </c>
      <c r="E12" s="179">
        <v>1</v>
      </c>
      <c r="F12" s="180"/>
      <c r="G12" s="181">
        <f>ROUND(E12*F12,2)</f>
        <v>0</v>
      </c>
      <c r="H12" s="162"/>
      <c r="I12" s="161">
        <f>ROUND(E12*H12,2)</f>
        <v>0</v>
      </c>
      <c r="J12" s="162"/>
      <c r="K12" s="161">
        <f>ROUND(E12*J12,2)</f>
        <v>0</v>
      </c>
      <c r="L12" s="161">
        <v>21</v>
      </c>
      <c r="M12" s="161">
        <f>G12*(1+L12/100)</f>
        <v>0</v>
      </c>
      <c r="N12" s="161">
        <v>0</v>
      </c>
      <c r="O12" s="161">
        <f>ROUND(E12*N12,2)</f>
        <v>0</v>
      </c>
      <c r="P12" s="161">
        <v>0</v>
      </c>
      <c r="Q12" s="161">
        <f>ROUND(E12*P12,2)</f>
        <v>0</v>
      </c>
      <c r="R12" s="161"/>
      <c r="S12" s="161" t="s">
        <v>234</v>
      </c>
      <c r="T12" s="161" t="s">
        <v>227</v>
      </c>
      <c r="U12" s="161">
        <v>0</v>
      </c>
      <c r="V12" s="161">
        <f>ROUND(E12*U12,2)</f>
        <v>0</v>
      </c>
      <c r="W12" s="161"/>
      <c r="X12" s="161" t="s">
        <v>228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235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>
      <c r="A13" s="164" t="s">
        <v>221</v>
      </c>
      <c r="B13" s="165" t="s">
        <v>194</v>
      </c>
      <c r="C13" s="183" t="s">
        <v>30</v>
      </c>
      <c r="D13" s="166"/>
      <c r="E13" s="167"/>
      <c r="F13" s="168"/>
      <c r="G13" s="169">
        <f>SUMIF(AG14:AG19,"&lt;&gt;NOR",G14:G19)</f>
        <v>0</v>
      </c>
      <c r="H13" s="163"/>
      <c r="I13" s="163">
        <f>SUM(I14:I19)</f>
        <v>0</v>
      </c>
      <c r="J13" s="163"/>
      <c r="K13" s="163">
        <f>SUM(K14:K19)</f>
        <v>0</v>
      </c>
      <c r="L13" s="163"/>
      <c r="M13" s="163">
        <f>SUM(M14:M19)</f>
        <v>0</v>
      </c>
      <c r="N13" s="163"/>
      <c r="O13" s="163">
        <f>SUM(O14:O19)</f>
        <v>0</v>
      </c>
      <c r="P13" s="163"/>
      <c r="Q13" s="163">
        <f>SUM(Q14:Q19)</f>
        <v>0</v>
      </c>
      <c r="R13" s="163"/>
      <c r="S13" s="163"/>
      <c r="T13" s="163"/>
      <c r="U13" s="163"/>
      <c r="V13" s="163">
        <f>SUM(V14:V19)</f>
        <v>0</v>
      </c>
      <c r="W13" s="163"/>
      <c r="X13" s="163"/>
      <c r="AG13" t="s">
        <v>222</v>
      </c>
    </row>
    <row r="14" spans="1:60" outlineLevel="1">
      <c r="A14" s="176">
        <v>5</v>
      </c>
      <c r="B14" s="177" t="s">
        <v>238</v>
      </c>
      <c r="C14" s="184" t="s">
        <v>239</v>
      </c>
      <c r="D14" s="178" t="s">
        <v>225</v>
      </c>
      <c r="E14" s="179">
        <v>1</v>
      </c>
      <c r="F14" s="180"/>
      <c r="G14" s="181">
        <f t="shared" ref="G14:G19" si="0">ROUND(E14*F14,2)</f>
        <v>0</v>
      </c>
      <c r="H14" s="162"/>
      <c r="I14" s="161">
        <f t="shared" ref="I14:I19" si="1">ROUND(E14*H14,2)</f>
        <v>0</v>
      </c>
      <c r="J14" s="162"/>
      <c r="K14" s="161">
        <f t="shared" ref="K14:K19" si="2">ROUND(E14*J14,2)</f>
        <v>0</v>
      </c>
      <c r="L14" s="161">
        <v>21</v>
      </c>
      <c r="M14" s="161">
        <f t="shared" ref="M14:M19" si="3">G14*(1+L14/100)</f>
        <v>0</v>
      </c>
      <c r="N14" s="161">
        <v>0</v>
      </c>
      <c r="O14" s="161">
        <f t="shared" ref="O14:O19" si="4">ROUND(E14*N14,2)</f>
        <v>0</v>
      </c>
      <c r="P14" s="161">
        <v>0</v>
      </c>
      <c r="Q14" s="161">
        <f t="shared" ref="Q14:Q19" si="5">ROUND(E14*P14,2)</f>
        <v>0</v>
      </c>
      <c r="R14" s="161"/>
      <c r="S14" s="161" t="s">
        <v>226</v>
      </c>
      <c r="T14" s="161" t="s">
        <v>227</v>
      </c>
      <c r="U14" s="161">
        <v>0</v>
      </c>
      <c r="V14" s="161">
        <f t="shared" ref="V14:V19" si="6">ROUND(E14*U14,2)</f>
        <v>0</v>
      </c>
      <c r="W14" s="161"/>
      <c r="X14" s="161" t="s">
        <v>228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229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>
      <c r="A15" s="176">
        <v>6</v>
      </c>
      <c r="B15" s="177" t="s">
        <v>240</v>
      </c>
      <c r="C15" s="184" t="s">
        <v>241</v>
      </c>
      <c r="D15" s="178" t="s">
        <v>225</v>
      </c>
      <c r="E15" s="179">
        <v>1</v>
      </c>
      <c r="F15" s="180"/>
      <c r="G15" s="181">
        <f t="shared" si="0"/>
        <v>0</v>
      </c>
      <c r="H15" s="162"/>
      <c r="I15" s="161">
        <f t="shared" si="1"/>
        <v>0</v>
      </c>
      <c r="J15" s="162"/>
      <c r="K15" s="161">
        <f t="shared" si="2"/>
        <v>0</v>
      </c>
      <c r="L15" s="161">
        <v>21</v>
      </c>
      <c r="M15" s="161">
        <f t="shared" si="3"/>
        <v>0</v>
      </c>
      <c r="N15" s="161">
        <v>0</v>
      </c>
      <c r="O15" s="161">
        <f t="shared" si="4"/>
        <v>0</v>
      </c>
      <c r="P15" s="161">
        <v>0</v>
      </c>
      <c r="Q15" s="161">
        <f t="shared" si="5"/>
        <v>0</v>
      </c>
      <c r="R15" s="161"/>
      <c r="S15" s="161" t="s">
        <v>234</v>
      </c>
      <c r="T15" s="161" t="s">
        <v>227</v>
      </c>
      <c r="U15" s="161">
        <v>0</v>
      </c>
      <c r="V15" s="161">
        <f t="shared" si="6"/>
        <v>0</v>
      </c>
      <c r="W15" s="161"/>
      <c r="X15" s="161" t="s">
        <v>228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229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76">
        <v>7</v>
      </c>
      <c r="B16" s="177" t="s">
        <v>242</v>
      </c>
      <c r="C16" s="184" t="s">
        <v>243</v>
      </c>
      <c r="D16" s="178" t="s">
        <v>225</v>
      </c>
      <c r="E16" s="179">
        <v>1</v>
      </c>
      <c r="F16" s="180"/>
      <c r="G16" s="181">
        <f t="shared" si="0"/>
        <v>0</v>
      </c>
      <c r="H16" s="162"/>
      <c r="I16" s="161">
        <f t="shared" si="1"/>
        <v>0</v>
      </c>
      <c r="J16" s="162"/>
      <c r="K16" s="161">
        <f t="shared" si="2"/>
        <v>0</v>
      </c>
      <c r="L16" s="161">
        <v>21</v>
      </c>
      <c r="M16" s="161">
        <f t="shared" si="3"/>
        <v>0</v>
      </c>
      <c r="N16" s="161">
        <v>0</v>
      </c>
      <c r="O16" s="161">
        <f t="shared" si="4"/>
        <v>0</v>
      </c>
      <c r="P16" s="161">
        <v>0</v>
      </c>
      <c r="Q16" s="161">
        <f t="shared" si="5"/>
        <v>0</v>
      </c>
      <c r="R16" s="161"/>
      <c r="S16" s="161" t="s">
        <v>226</v>
      </c>
      <c r="T16" s="161" t="s">
        <v>227</v>
      </c>
      <c r="U16" s="161">
        <v>0</v>
      </c>
      <c r="V16" s="161">
        <f t="shared" si="6"/>
        <v>0</v>
      </c>
      <c r="W16" s="161"/>
      <c r="X16" s="161" t="s">
        <v>228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229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76">
        <v>8</v>
      </c>
      <c r="B17" s="177" t="s">
        <v>244</v>
      </c>
      <c r="C17" s="184" t="s">
        <v>245</v>
      </c>
      <c r="D17" s="178" t="s">
        <v>225</v>
      </c>
      <c r="E17" s="179">
        <v>1</v>
      </c>
      <c r="F17" s="180"/>
      <c r="G17" s="181">
        <f t="shared" si="0"/>
        <v>0</v>
      </c>
      <c r="H17" s="162"/>
      <c r="I17" s="161">
        <f t="shared" si="1"/>
        <v>0</v>
      </c>
      <c r="J17" s="162"/>
      <c r="K17" s="161">
        <f t="shared" si="2"/>
        <v>0</v>
      </c>
      <c r="L17" s="161">
        <v>21</v>
      </c>
      <c r="M17" s="161">
        <f t="shared" si="3"/>
        <v>0</v>
      </c>
      <c r="N17" s="161">
        <v>0</v>
      </c>
      <c r="O17" s="161">
        <f t="shared" si="4"/>
        <v>0</v>
      </c>
      <c r="P17" s="161">
        <v>0</v>
      </c>
      <c r="Q17" s="161">
        <f t="shared" si="5"/>
        <v>0</v>
      </c>
      <c r="R17" s="161"/>
      <c r="S17" s="161" t="s">
        <v>226</v>
      </c>
      <c r="T17" s="161" t="s">
        <v>227</v>
      </c>
      <c r="U17" s="161">
        <v>0</v>
      </c>
      <c r="V17" s="161">
        <f t="shared" si="6"/>
        <v>0</v>
      </c>
      <c r="W17" s="161"/>
      <c r="X17" s="161" t="s">
        <v>228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229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>
      <c r="A18" s="176">
        <v>9</v>
      </c>
      <c r="B18" s="177" t="s">
        <v>246</v>
      </c>
      <c r="C18" s="184" t="s">
        <v>247</v>
      </c>
      <c r="D18" s="178" t="s">
        <v>225</v>
      </c>
      <c r="E18" s="179">
        <v>1</v>
      </c>
      <c r="F18" s="180"/>
      <c r="G18" s="181">
        <f t="shared" si="0"/>
        <v>0</v>
      </c>
      <c r="H18" s="162"/>
      <c r="I18" s="161">
        <f t="shared" si="1"/>
        <v>0</v>
      </c>
      <c r="J18" s="162"/>
      <c r="K18" s="161">
        <f t="shared" si="2"/>
        <v>0</v>
      </c>
      <c r="L18" s="161">
        <v>21</v>
      </c>
      <c r="M18" s="161">
        <f t="shared" si="3"/>
        <v>0</v>
      </c>
      <c r="N18" s="161">
        <v>0</v>
      </c>
      <c r="O18" s="161">
        <f t="shared" si="4"/>
        <v>0</v>
      </c>
      <c r="P18" s="161">
        <v>0</v>
      </c>
      <c r="Q18" s="161">
        <f t="shared" si="5"/>
        <v>0</v>
      </c>
      <c r="R18" s="161"/>
      <c r="S18" s="161" t="s">
        <v>234</v>
      </c>
      <c r="T18" s="161" t="s">
        <v>227</v>
      </c>
      <c r="U18" s="161">
        <v>0</v>
      </c>
      <c r="V18" s="161">
        <f t="shared" si="6"/>
        <v>0</v>
      </c>
      <c r="W18" s="161"/>
      <c r="X18" s="161" t="s">
        <v>228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229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>
      <c r="A19" s="170">
        <v>10</v>
      </c>
      <c r="B19" s="171" t="s">
        <v>248</v>
      </c>
      <c r="C19" s="185" t="s">
        <v>249</v>
      </c>
      <c r="D19" s="172" t="s">
        <v>225</v>
      </c>
      <c r="E19" s="173">
        <v>1</v>
      </c>
      <c r="F19" s="174"/>
      <c r="G19" s="175">
        <f t="shared" si="0"/>
        <v>0</v>
      </c>
      <c r="H19" s="162"/>
      <c r="I19" s="161">
        <f t="shared" si="1"/>
        <v>0</v>
      </c>
      <c r="J19" s="162"/>
      <c r="K19" s="161">
        <f t="shared" si="2"/>
        <v>0</v>
      </c>
      <c r="L19" s="161">
        <v>21</v>
      </c>
      <c r="M19" s="161">
        <f t="shared" si="3"/>
        <v>0</v>
      </c>
      <c r="N19" s="161">
        <v>0</v>
      </c>
      <c r="O19" s="161">
        <f t="shared" si="4"/>
        <v>0</v>
      </c>
      <c r="P19" s="161">
        <v>0</v>
      </c>
      <c r="Q19" s="161">
        <f t="shared" si="5"/>
        <v>0</v>
      </c>
      <c r="R19" s="161"/>
      <c r="S19" s="161" t="s">
        <v>234</v>
      </c>
      <c r="T19" s="161" t="s">
        <v>227</v>
      </c>
      <c r="U19" s="161">
        <v>0</v>
      </c>
      <c r="V19" s="161">
        <f t="shared" si="6"/>
        <v>0</v>
      </c>
      <c r="W19" s="161"/>
      <c r="X19" s="161" t="s">
        <v>228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229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>
      <c r="A20" s="5"/>
      <c r="B20" s="6"/>
      <c r="C20" s="186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E20">
        <v>15</v>
      </c>
      <c r="AF20">
        <v>21</v>
      </c>
    </row>
    <row r="21" spans="1:60">
      <c r="A21" s="154"/>
      <c r="B21" s="155" t="s">
        <v>31</v>
      </c>
      <c r="C21" s="187"/>
      <c r="D21" s="156"/>
      <c r="E21" s="157"/>
      <c r="F21" s="157"/>
      <c r="G21" s="182">
        <f>G8+G13</f>
        <v>0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AE21">
        <f>SUMIF(L7:L19,AE20,G7:G19)</f>
        <v>0</v>
      </c>
      <c r="AF21">
        <f>SUMIF(L7:L19,AF20,G7:G19)</f>
        <v>0</v>
      </c>
      <c r="AG21" t="s">
        <v>250</v>
      </c>
    </row>
    <row r="22" spans="1:60">
      <c r="A22" s="5"/>
      <c r="B22" s="6"/>
      <c r="C22" s="186"/>
      <c r="D22" s="8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60">
      <c r="A23" s="5"/>
      <c r="B23" s="6"/>
      <c r="C23" s="186"/>
      <c r="D23" s="8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60">
      <c r="A24" s="262" t="s">
        <v>251</v>
      </c>
      <c r="B24" s="262"/>
      <c r="C24" s="263"/>
      <c r="D24" s="8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60">
      <c r="A25" s="264"/>
      <c r="B25" s="265"/>
      <c r="C25" s="266"/>
      <c r="D25" s="265"/>
      <c r="E25" s="265"/>
      <c r="F25" s="265"/>
      <c r="G25" s="267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AG25" t="s">
        <v>252</v>
      </c>
    </row>
    <row r="26" spans="1:60">
      <c r="A26" s="268"/>
      <c r="B26" s="269"/>
      <c r="C26" s="270"/>
      <c r="D26" s="269"/>
      <c r="E26" s="269"/>
      <c r="F26" s="269"/>
      <c r="G26" s="27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60">
      <c r="A27" s="268"/>
      <c r="B27" s="269"/>
      <c r="C27" s="270"/>
      <c r="D27" s="269"/>
      <c r="E27" s="269"/>
      <c r="F27" s="269"/>
      <c r="G27" s="271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60">
      <c r="A28" s="268"/>
      <c r="B28" s="269"/>
      <c r="C28" s="270"/>
      <c r="D28" s="269"/>
      <c r="E28" s="269"/>
      <c r="F28" s="269"/>
      <c r="G28" s="271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60">
      <c r="A29" s="272"/>
      <c r="B29" s="273"/>
      <c r="C29" s="274"/>
      <c r="D29" s="273"/>
      <c r="E29" s="273"/>
      <c r="F29" s="273"/>
      <c r="G29" s="27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60">
      <c r="A30" s="5"/>
      <c r="B30" s="6"/>
      <c r="C30" s="186"/>
      <c r="D30" s="8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60">
      <c r="C31" s="188"/>
      <c r="D31" s="142"/>
      <c r="AG31" t="s">
        <v>253</v>
      </c>
    </row>
    <row r="32" spans="1:60">
      <c r="D32" s="142"/>
    </row>
    <row r="33" spans="4:4">
      <c r="D33" s="142"/>
    </row>
    <row r="34" spans="4:4">
      <c r="D34" s="142"/>
    </row>
    <row r="35" spans="4:4">
      <c r="D35" s="142"/>
    </row>
    <row r="36" spans="4:4">
      <c r="D36" s="142"/>
    </row>
    <row r="37" spans="4:4">
      <c r="D37" s="142"/>
    </row>
    <row r="38" spans="4:4">
      <c r="D38" s="142"/>
    </row>
    <row r="39" spans="4:4">
      <c r="D39" s="142"/>
    </row>
    <row r="40" spans="4:4">
      <c r="D40" s="142"/>
    </row>
    <row r="41" spans="4:4">
      <c r="D41" s="142"/>
    </row>
    <row r="42" spans="4:4">
      <c r="D42" s="142"/>
    </row>
    <row r="43" spans="4:4">
      <c r="D43" s="142"/>
    </row>
    <row r="44" spans="4:4">
      <c r="D44" s="142"/>
    </row>
    <row r="45" spans="4:4">
      <c r="D45" s="142"/>
    </row>
    <row r="46" spans="4:4">
      <c r="D46" s="142"/>
    </row>
    <row r="47" spans="4:4">
      <c r="D47" s="142"/>
    </row>
    <row r="48" spans="4:4">
      <c r="D48" s="142"/>
    </row>
    <row r="49" spans="4:4">
      <c r="D49" s="142"/>
    </row>
    <row r="50" spans="4:4">
      <c r="D50" s="142"/>
    </row>
    <row r="51" spans="4:4">
      <c r="D51" s="142"/>
    </row>
    <row r="52" spans="4:4">
      <c r="D52" s="142"/>
    </row>
    <row r="53" spans="4:4">
      <c r="D53" s="142"/>
    </row>
    <row r="54" spans="4:4">
      <c r="D54" s="142"/>
    </row>
    <row r="55" spans="4:4">
      <c r="D55" s="142"/>
    </row>
    <row r="56" spans="4:4">
      <c r="D56" s="142"/>
    </row>
    <row r="57" spans="4:4">
      <c r="D57" s="142"/>
    </row>
    <row r="58" spans="4:4">
      <c r="D58" s="142"/>
    </row>
    <row r="59" spans="4:4">
      <c r="D59" s="142"/>
    </row>
    <row r="60" spans="4:4">
      <c r="D60" s="142"/>
    </row>
    <row r="61" spans="4:4">
      <c r="D61" s="142"/>
    </row>
    <row r="62" spans="4:4">
      <c r="D62" s="142"/>
    </row>
    <row r="63" spans="4:4">
      <c r="D63" s="142"/>
    </row>
    <row r="64" spans="4:4">
      <c r="D64" s="142"/>
    </row>
    <row r="65" spans="4:4">
      <c r="D65" s="142"/>
    </row>
    <row r="66" spans="4:4">
      <c r="D66" s="142"/>
    </row>
    <row r="67" spans="4:4">
      <c r="D67" s="142"/>
    </row>
    <row r="68" spans="4:4">
      <c r="D68" s="142"/>
    </row>
    <row r="69" spans="4:4">
      <c r="D69" s="142"/>
    </row>
    <row r="70" spans="4:4">
      <c r="D70" s="142"/>
    </row>
    <row r="71" spans="4:4">
      <c r="D71" s="142"/>
    </row>
    <row r="72" spans="4:4">
      <c r="D72" s="142"/>
    </row>
    <row r="73" spans="4:4">
      <c r="D73" s="142"/>
    </row>
    <row r="74" spans="4:4">
      <c r="D74" s="142"/>
    </row>
    <row r="75" spans="4:4">
      <c r="D75" s="142"/>
    </row>
    <row r="76" spans="4:4">
      <c r="D76" s="142"/>
    </row>
    <row r="77" spans="4:4">
      <c r="D77" s="142"/>
    </row>
    <row r="78" spans="4:4">
      <c r="D78" s="142"/>
    </row>
    <row r="79" spans="4:4">
      <c r="D79" s="142"/>
    </row>
    <row r="80" spans="4:4">
      <c r="D80" s="142"/>
    </row>
    <row r="81" spans="4:4">
      <c r="D81" s="142"/>
    </row>
    <row r="82" spans="4:4">
      <c r="D82" s="142"/>
    </row>
    <row r="83" spans="4:4">
      <c r="D83" s="142"/>
    </row>
    <row r="84" spans="4:4">
      <c r="D84" s="142"/>
    </row>
    <row r="85" spans="4:4">
      <c r="D85" s="142"/>
    </row>
    <row r="86" spans="4:4">
      <c r="D86" s="142"/>
    </row>
    <row r="87" spans="4:4">
      <c r="D87" s="142"/>
    </row>
    <row r="88" spans="4:4">
      <c r="D88" s="142"/>
    </row>
    <row r="89" spans="4:4">
      <c r="D89" s="142"/>
    </row>
    <row r="90" spans="4:4">
      <c r="D90" s="142"/>
    </row>
    <row r="91" spans="4:4">
      <c r="D91" s="142"/>
    </row>
    <row r="92" spans="4:4">
      <c r="D92" s="142"/>
    </row>
    <row r="93" spans="4:4">
      <c r="D93" s="142"/>
    </row>
    <row r="94" spans="4:4">
      <c r="D94" s="142"/>
    </row>
    <row r="95" spans="4:4">
      <c r="D95" s="142"/>
    </row>
    <row r="96" spans="4:4">
      <c r="D96" s="142"/>
    </row>
    <row r="97" spans="4:4">
      <c r="D97" s="142"/>
    </row>
    <row r="98" spans="4:4">
      <c r="D98" s="142"/>
    </row>
    <row r="99" spans="4:4">
      <c r="D99" s="142"/>
    </row>
    <row r="100" spans="4:4">
      <c r="D100" s="142"/>
    </row>
    <row r="101" spans="4:4">
      <c r="D101" s="142"/>
    </row>
    <row r="102" spans="4:4">
      <c r="D102" s="142"/>
    </row>
    <row r="103" spans="4:4">
      <c r="D103" s="142"/>
    </row>
    <row r="104" spans="4:4">
      <c r="D104" s="142"/>
    </row>
    <row r="105" spans="4:4">
      <c r="D105" s="142"/>
    </row>
    <row r="106" spans="4:4">
      <c r="D106" s="142"/>
    </row>
    <row r="107" spans="4:4">
      <c r="D107" s="142"/>
    </row>
    <row r="108" spans="4:4">
      <c r="D108" s="142"/>
    </row>
    <row r="109" spans="4:4">
      <c r="D109" s="142"/>
    </row>
    <row r="110" spans="4:4">
      <c r="D110" s="142"/>
    </row>
    <row r="111" spans="4:4">
      <c r="D111" s="142"/>
    </row>
    <row r="112" spans="4:4">
      <c r="D112" s="142"/>
    </row>
    <row r="113" spans="4:4">
      <c r="D113" s="142"/>
    </row>
    <row r="114" spans="4:4">
      <c r="D114" s="142"/>
    </row>
    <row r="115" spans="4:4">
      <c r="D115" s="142"/>
    </row>
    <row r="116" spans="4:4">
      <c r="D116" s="142"/>
    </row>
    <row r="117" spans="4:4">
      <c r="D117" s="142"/>
    </row>
    <row r="118" spans="4:4">
      <c r="D118" s="142"/>
    </row>
    <row r="119" spans="4:4">
      <c r="D119" s="142"/>
    </row>
    <row r="120" spans="4:4">
      <c r="D120" s="142"/>
    </row>
    <row r="121" spans="4:4">
      <c r="D121" s="142"/>
    </row>
    <row r="122" spans="4:4">
      <c r="D122" s="142"/>
    </row>
    <row r="123" spans="4:4">
      <c r="D123" s="142"/>
    </row>
    <row r="124" spans="4:4">
      <c r="D124" s="142"/>
    </row>
    <row r="125" spans="4:4">
      <c r="D125" s="142"/>
    </row>
    <row r="126" spans="4:4">
      <c r="D126" s="142"/>
    </row>
    <row r="127" spans="4:4">
      <c r="D127" s="142"/>
    </row>
    <row r="128" spans="4:4">
      <c r="D128" s="142"/>
    </row>
    <row r="129" spans="4:4">
      <c r="D129" s="142"/>
    </row>
    <row r="130" spans="4:4">
      <c r="D130" s="142"/>
    </row>
    <row r="131" spans="4:4">
      <c r="D131" s="142"/>
    </row>
    <row r="132" spans="4:4">
      <c r="D132" s="142"/>
    </row>
    <row r="133" spans="4:4">
      <c r="D133" s="142"/>
    </row>
    <row r="134" spans="4:4">
      <c r="D134" s="142"/>
    </row>
    <row r="135" spans="4:4">
      <c r="D135" s="142"/>
    </row>
    <row r="136" spans="4:4">
      <c r="D136" s="142"/>
    </row>
    <row r="137" spans="4:4">
      <c r="D137" s="142"/>
    </row>
    <row r="138" spans="4:4">
      <c r="D138" s="142"/>
    </row>
    <row r="139" spans="4:4">
      <c r="D139" s="142"/>
    </row>
    <row r="140" spans="4:4">
      <c r="D140" s="142"/>
    </row>
    <row r="141" spans="4:4">
      <c r="D141" s="142"/>
    </row>
    <row r="142" spans="4:4">
      <c r="D142" s="142"/>
    </row>
    <row r="143" spans="4:4">
      <c r="D143" s="142"/>
    </row>
    <row r="144" spans="4:4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6">
    <mergeCell ref="A25:G29"/>
    <mergeCell ref="A1:G1"/>
    <mergeCell ref="C2:G2"/>
    <mergeCell ref="C3:G3"/>
    <mergeCell ref="C4:G4"/>
    <mergeCell ref="A24:C2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626" activePane="bottomLeft" state="frozen"/>
      <selection pane="bottomLeft" activeCell="AB646" sqref="AB646"/>
    </sheetView>
  </sheetViews>
  <sheetFormatPr defaultRowHeight="12.75" outlineLevelRow="1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5" t="s">
        <v>7</v>
      </c>
      <c r="B1" s="255"/>
      <c r="C1" s="255"/>
      <c r="D1" s="255"/>
      <c r="E1" s="255"/>
      <c r="F1" s="255"/>
      <c r="G1" s="255"/>
      <c r="AG1" t="s">
        <v>195</v>
      </c>
    </row>
    <row r="2" spans="1:60" ht="24.95" customHeight="1">
      <c r="A2" s="143" t="s">
        <v>8</v>
      </c>
      <c r="B2" s="71" t="s">
        <v>1862</v>
      </c>
      <c r="C2" s="256" t="s">
        <v>43</v>
      </c>
      <c r="D2" s="257"/>
      <c r="E2" s="257"/>
      <c r="F2" s="257"/>
      <c r="G2" s="258"/>
      <c r="AG2" t="s">
        <v>196</v>
      </c>
    </row>
    <row r="3" spans="1:60" ht="24.95" customHeight="1">
      <c r="A3" s="143" t="s">
        <v>9</v>
      </c>
      <c r="B3" s="71" t="s">
        <v>59</v>
      </c>
      <c r="C3" s="256" t="s">
        <v>60</v>
      </c>
      <c r="D3" s="257"/>
      <c r="E3" s="257"/>
      <c r="F3" s="257"/>
      <c r="G3" s="258"/>
      <c r="AC3" s="89" t="s">
        <v>196</v>
      </c>
      <c r="AG3" t="s">
        <v>198</v>
      </c>
    </row>
    <row r="4" spans="1:60" ht="24.95" customHeight="1">
      <c r="A4" s="144" t="s">
        <v>10</v>
      </c>
      <c r="B4" s="145" t="s">
        <v>61</v>
      </c>
      <c r="C4" s="259" t="s">
        <v>62</v>
      </c>
      <c r="D4" s="260"/>
      <c r="E4" s="260"/>
      <c r="F4" s="260"/>
      <c r="G4" s="261"/>
      <c r="AG4" t="s">
        <v>199</v>
      </c>
    </row>
    <row r="5" spans="1:60">
      <c r="D5" s="142"/>
    </row>
    <row r="6" spans="1:60" ht="38.25">
      <c r="A6" s="147" t="s">
        <v>200</v>
      </c>
      <c r="B6" s="149" t="s">
        <v>201</v>
      </c>
      <c r="C6" s="149" t="s">
        <v>202</v>
      </c>
      <c r="D6" s="148" t="s">
        <v>203</v>
      </c>
      <c r="E6" s="147" t="s">
        <v>204</v>
      </c>
      <c r="F6" s="146" t="s">
        <v>205</v>
      </c>
      <c r="G6" s="147" t="s">
        <v>31</v>
      </c>
      <c r="H6" s="150" t="s">
        <v>32</v>
      </c>
      <c r="I6" s="150" t="s">
        <v>206</v>
      </c>
      <c r="J6" s="150" t="s">
        <v>33</v>
      </c>
      <c r="K6" s="150" t="s">
        <v>207</v>
      </c>
      <c r="L6" s="150" t="s">
        <v>208</v>
      </c>
      <c r="M6" s="150" t="s">
        <v>209</v>
      </c>
      <c r="N6" s="150" t="s">
        <v>210</v>
      </c>
      <c r="O6" s="150" t="s">
        <v>211</v>
      </c>
      <c r="P6" s="150" t="s">
        <v>212</v>
      </c>
      <c r="Q6" s="150" t="s">
        <v>213</v>
      </c>
      <c r="R6" s="150" t="s">
        <v>214</v>
      </c>
      <c r="S6" s="150" t="s">
        <v>215</v>
      </c>
      <c r="T6" s="150" t="s">
        <v>216</v>
      </c>
      <c r="U6" s="150" t="s">
        <v>217</v>
      </c>
      <c r="V6" s="150" t="s">
        <v>218</v>
      </c>
      <c r="W6" s="150" t="s">
        <v>219</v>
      </c>
      <c r="X6" s="150" t="s">
        <v>220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>
      <c r="A8" s="164" t="s">
        <v>221</v>
      </c>
      <c r="B8" s="165" t="s">
        <v>85</v>
      </c>
      <c r="C8" s="183" t="s">
        <v>86</v>
      </c>
      <c r="D8" s="166"/>
      <c r="E8" s="167"/>
      <c r="F8" s="168"/>
      <c r="G8" s="169">
        <f>SUMIF(AG9:AG18,"&lt;&gt;NOR",G9:G18)</f>
        <v>0</v>
      </c>
      <c r="H8" s="163"/>
      <c r="I8" s="163">
        <f>SUM(I9:I18)</f>
        <v>0</v>
      </c>
      <c r="J8" s="163"/>
      <c r="K8" s="163">
        <f>SUM(K9:K18)</f>
        <v>0</v>
      </c>
      <c r="L8" s="163"/>
      <c r="M8" s="163">
        <f>SUM(M9:M18)</f>
        <v>0</v>
      </c>
      <c r="N8" s="163"/>
      <c r="O8" s="163">
        <f>SUM(O9:O18)</f>
        <v>200.69</v>
      </c>
      <c r="P8" s="163"/>
      <c r="Q8" s="163">
        <f>SUM(Q9:Q18)</f>
        <v>0</v>
      </c>
      <c r="R8" s="163"/>
      <c r="S8" s="163"/>
      <c r="T8" s="163"/>
      <c r="U8" s="163"/>
      <c r="V8" s="163">
        <f>SUM(V9:V18)</f>
        <v>575.03</v>
      </c>
      <c r="W8" s="163"/>
      <c r="X8" s="163"/>
      <c r="AG8" t="s">
        <v>222</v>
      </c>
    </row>
    <row r="9" spans="1:60" ht="22.5" outlineLevel="1">
      <c r="A9" s="170">
        <v>1</v>
      </c>
      <c r="B9" s="171" t="s">
        <v>254</v>
      </c>
      <c r="C9" s="185" t="s">
        <v>255</v>
      </c>
      <c r="D9" s="172" t="s">
        <v>256</v>
      </c>
      <c r="E9" s="173">
        <v>105.626</v>
      </c>
      <c r="F9" s="174"/>
      <c r="G9" s="175">
        <f>ROUND(E9*F9,2)</f>
        <v>0</v>
      </c>
      <c r="H9" s="162"/>
      <c r="I9" s="161">
        <f>ROUND(E9*H9,2)</f>
        <v>0</v>
      </c>
      <c r="J9" s="162"/>
      <c r="K9" s="161">
        <f>ROUND(E9*J9,2)</f>
        <v>0</v>
      </c>
      <c r="L9" s="161">
        <v>21</v>
      </c>
      <c r="M9" s="161">
        <f>G9*(1+L9/100)</f>
        <v>0</v>
      </c>
      <c r="N9" s="161">
        <v>0</v>
      </c>
      <c r="O9" s="161">
        <f>ROUND(E9*N9,2)</f>
        <v>0</v>
      </c>
      <c r="P9" s="161">
        <v>0</v>
      </c>
      <c r="Q9" s="161">
        <f>ROUND(E9*P9,2)</f>
        <v>0</v>
      </c>
      <c r="R9" s="161"/>
      <c r="S9" s="161" t="s">
        <v>226</v>
      </c>
      <c r="T9" s="161" t="s">
        <v>257</v>
      </c>
      <c r="U9" s="161">
        <v>4.2050000000000001</v>
      </c>
      <c r="V9" s="161">
        <f>ROUND(E9*U9,2)</f>
        <v>444.16</v>
      </c>
      <c r="W9" s="161"/>
      <c r="X9" s="161" t="s">
        <v>258</v>
      </c>
      <c r="Y9" s="151"/>
      <c r="Z9" s="151"/>
      <c r="AA9" s="151"/>
      <c r="AB9" s="151"/>
      <c r="AC9" s="151"/>
      <c r="AD9" s="151"/>
      <c r="AE9" s="151"/>
      <c r="AF9" s="151"/>
      <c r="AG9" s="151" t="s">
        <v>259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58"/>
      <c r="B10" s="159"/>
      <c r="C10" s="198" t="s">
        <v>260</v>
      </c>
      <c r="D10" s="189"/>
      <c r="E10" s="190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261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58"/>
      <c r="B11" s="159"/>
      <c r="C11" s="198" t="s">
        <v>262</v>
      </c>
      <c r="D11" s="189"/>
      <c r="E11" s="190">
        <v>4.1920000000000002</v>
      </c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1"/>
      <c r="Z11" s="151"/>
      <c r="AA11" s="151"/>
      <c r="AB11" s="151"/>
      <c r="AC11" s="151"/>
      <c r="AD11" s="151"/>
      <c r="AE11" s="151"/>
      <c r="AF11" s="151"/>
      <c r="AG11" s="151" t="s">
        <v>261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58"/>
      <c r="B12" s="159"/>
      <c r="C12" s="198" t="s">
        <v>263</v>
      </c>
      <c r="D12" s="189"/>
      <c r="E12" s="190">
        <v>2.96</v>
      </c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261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>
      <c r="A13" s="158"/>
      <c r="B13" s="159"/>
      <c r="C13" s="198" t="s">
        <v>264</v>
      </c>
      <c r="D13" s="189"/>
      <c r="E13" s="190">
        <v>96.944000000000003</v>
      </c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1"/>
      <c r="Z13" s="151"/>
      <c r="AA13" s="151"/>
      <c r="AB13" s="151"/>
      <c r="AC13" s="151"/>
      <c r="AD13" s="151"/>
      <c r="AE13" s="151"/>
      <c r="AF13" s="151"/>
      <c r="AG13" s="151" t="s">
        <v>261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>
      <c r="A14" s="158"/>
      <c r="B14" s="159"/>
      <c r="C14" s="198" t="s">
        <v>265</v>
      </c>
      <c r="D14" s="189"/>
      <c r="E14" s="190">
        <v>1.53</v>
      </c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51"/>
      <c r="Z14" s="151"/>
      <c r="AA14" s="151"/>
      <c r="AB14" s="151"/>
      <c r="AC14" s="151"/>
      <c r="AD14" s="151"/>
      <c r="AE14" s="151"/>
      <c r="AF14" s="151"/>
      <c r="AG14" s="151" t="s">
        <v>261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>
      <c r="A15" s="176">
        <v>2</v>
      </c>
      <c r="B15" s="177" t="s">
        <v>266</v>
      </c>
      <c r="C15" s="184" t="s">
        <v>267</v>
      </c>
      <c r="D15" s="178" t="s">
        <v>256</v>
      </c>
      <c r="E15" s="179">
        <v>105.626</v>
      </c>
      <c r="F15" s="180"/>
      <c r="G15" s="181">
        <f>ROUND(E15*F15,2)</f>
        <v>0</v>
      </c>
      <c r="H15" s="162"/>
      <c r="I15" s="161">
        <f>ROUND(E15*H15,2)</f>
        <v>0</v>
      </c>
      <c r="J15" s="162"/>
      <c r="K15" s="161">
        <f>ROUND(E15*J15,2)</f>
        <v>0</v>
      </c>
      <c r="L15" s="161">
        <v>21</v>
      </c>
      <c r="M15" s="161">
        <f>G15*(1+L15/100)</f>
        <v>0</v>
      </c>
      <c r="N15" s="161">
        <v>0</v>
      </c>
      <c r="O15" s="161">
        <f>ROUND(E15*N15,2)</f>
        <v>0</v>
      </c>
      <c r="P15" s="161">
        <v>0</v>
      </c>
      <c r="Q15" s="161">
        <f>ROUND(E15*P15,2)</f>
        <v>0</v>
      </c>
      <c r="R15" s="161"/>
      <c r="S15" s="161" t="s">
        <v>226</v>
      </c>
      <c r="T15" s="161" t="s">
        <v>257</v>
      </c>
      <c r="U15" s="161">
        <v>1.2390000000000001</v>
      </c>
      <c r="V15" s="161">
        <f>ROUND(E15*U15,2)</f>
        <v>130.87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269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76">
        <v>3</v>
      </c>
      <c r="B16" s="177" t="s">
        <v>270</v>
      </c>
      <c r="C16" s="184" t="s">
        <v>271</v>
      </c>
      <c r="D16" s="178" t="s">
        <v>256</v>
      </c>
      <c r="E16" s="179">
        <v>105.626</v>
      </c>
      <c r="F16" s="180"/>
      <c r="G16" s="181">
        <f>ROUND(E16*F16,2)</f>
        <v>0</v>
      </c>
      <c r="H16" s="162"/>
      <c r="I16" s="161">
        <f>ROUND(E16*H16,2)</f>
        <v>0</v>
      </c>
      <c r="J16" s="162"/>
      <c r="K16" s="161">
        <f>ROUND(E16*J16,2)</f>
        <v>0</v>
      </c>
      <c r="L16" s="161">
        <v>21</v>
      </c>
      <c r="M16" s="161">
        <f>G16*(1+L16/100)</f>
        <v>0</v>
      </c>
      <c r="N16" s="161">
        <v>0</v>
      </c>
      <c r="O16" s="161">
        <f>ROUND(E16*N16,2)</f>
        <v>0</v>
      </c>
      <c r="P16" s="161">
        <v>0</v>
      </c>
      <c r="Q16" s="161">
        <f>ROUND(E16*P16,2)</f>
        <v>0</v>
      </c>
      <c r="R16" s="161"/>
      <c r="S16" s="161" t="s">
        <v>226</v>
      </c>
      <c r="T16" s="161" t="s">
        <v>257</v>
      </c>
      <c r="U16" s="161">
        <v>0</v>
      </c>
      <c r="V16" s="161">
        <f>ROUND(E16*U16,2)</f>
        <v>0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269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70">
        <v>4</v>
      </c>
      <c r="B17" s="171" t="s">
        <v>272</v>
      </c>
      <c r="C17" s="185" t="s">
        <v>273</v>
      </c>
      <c r="D17" s="172" t="s">
        <v>274</v>
      </c>
      <c r="E17" s="173">
        <v>200.68940000000001</v>
      </c>
      <c r="F17" s="174"/>
      <c r="G17" s="175">
        <f>ROUND(E17*F17,2)</f>
        <v>0</v>
      </c>
      <c r="H17" s="162"/>
      <c r="I17" s="161">
        <f>ROUND(E17*H17,2)</f>
        <v>0</v>
      </c>
      <c r="J17" s="162"/>
      <c r="K17" s="161">
        <f>ROUND(E17*J17,2)</f>
        <v>0</v>
      </c>
      <c r="L17" s="161">
        <v>21</v>
      </c>
      <c r="M17" s="161">
        <f>G17*(1+L17/100)</f>
        <v>0</v>
      </c>
      <c r="N17" s="161">
        <v>1</v>
      </c>
      <c r="O17" s="161">
        <f>ROUND(E17*N17,2)</f>
        <v>200.69</v>
      </c>
      <c r="P17" s="161">
        <v>0</v>
      </c>
      <c r="Q17" s="161">
        <f>ROUND(E17*P17,2)</f>
        <v>0</v>
      </c>
      <c r="R17" s="161" t="s">
        <v>275</v>
      </c>
      <c r="S17" s="161" t="s">
        <v>226</v>
      </c>
      <c r="T17" s="161" t="s">
        <v>257</v>
      </c>
      <c r="U17" s="161">
        <v>0</v>
      </c>
      <c r="V17" s="161">
        <f>ROUND(E17*U17,2)</f>
        <v>0</v>
      </c>
      <c r="W17" s="161"/>
      <c r="X17" s="161" t="s">
        <v>276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277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>
      <c r="A18" s="158"/>
      <c r="B18" s="159"/>
      <c r="C18" s="198" t="s">
        <v>278</v>
      </c>
      <c r="D18" s="189"/>
      <c r="E18" s="190">
        <v>200.68940000000001</v>
      </c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51"/>
      <c r="Z18" s="151"/>
      <c r="AA18" s="151"/>
      <c r="AB18" s="151"/>
      <c r="AC18" s="151"/>
      <c r="AD18" s="151"/>
      <c r="AE18" s="151"/>
      <c r="AF18" s="151"/>
      <c r="AG18" s="151" t="s">
        <v>261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>
      <c r="A19" s="164" t="s">
        <v>221</v>
      </c>
      <c r="B19" s="165" t="s">
        <v>87</v>
      </c>
      <c r="C19" s="183" t="s">
        <v>88</v>
      </c>
      <c r="D19" s="166"/>
      <c r="E19" s="167"/>
      <c r="F19" s="168"/>
      <c r="G19" s="169">
        <f>SUMIF(AG20:AG20,"&lt;&gt;NOR",G20:G20)</f>
        <v>0</v>
      </c>
      <c r="H19" s="163"/>
      <c r="I19" s="163">
        <f>SUM(I20:I20)</f>
        <v>0</v>
      </c>
      <c r="J19" s="163"/>
      <c r="K19" s="163">
        <f>SUM(K20:K20)</f>
        <v>0</v>
      </c>
      <c r="L19" s="163"/>
      <c r="M19" s="163">
        <f>SUM(M20:M20)</f>
        <v>0</v>
      </c>
      <c r="N19" s="163"/>
      <c r="O19" s="163">
        <f>SUM(O20:O20)</f>
        <v>0</v>
      </c>
      <c r="P19" s="163"/>
      <c r="Q19" s="163">
        <f>SUM(Q20:Q20)</f>
        <v>0</v>
      </c>
      <c r="R19" s="163"/>
      <c r="S19" s="163"/>
      <c r="T19" s="163"/>
      <c r="U19" s="163"/>
      <c r="V19" s="163">
        <f>SUM(V20:V20)</f>
        <v>15.15</v>
      </c>
      <c r="W19" s="163"/>
      <c r="X19" s="163"/>
      <c r="AG19" t="s">
        <v>222</v>
      </c>
    </row>
    <row r="20" spans="1:60" outlineLevel="1">
      <c r="A20" s="176">
        <v>5</v>
      </c>
      <c r="B20" s="177" t="s">
        <v>279</v>
      </c>
      <c r="C20" s="184" t="s">
        <v>280</v>
      </c>
      <c r="D20" s="178" t="s">
        <v>281</v>
      </c>
      <c r="E20" s="179">
        <v>75</v>
      </c>
      <c r="F20" s="180"/>
      <c r="G20" s="181">
        <f>ROUND(E20*F20,2)</f>
        <v>0</v>
      </c>
      <c r="H20" s="162"/>
      <c r="I20" s="161">
        <f>ROUND(E20*H20,2)</f>
        <v>0</v>
      </c>
      <c r="J20" s="162"/>
      <c r="K20" s="161">
        <f>ROUND(E20*J20,2)</f>
        <v>0</v>
      </c>
      <c r="L20" s="161">
        <v>21</v>
      </c>
      <c r="M20" s="161">
        <f>G20*(1+L20/100)</f>
        <v>0</v>
      </c>
      <c r="N20" s="161">
        <v>5.0000000000000002E-5</v>
      </c>
      <c r="O20" s="161">
        <f>ROUND(E20*N20,2)</f>
        <v>0</v>
      </c>
      <c r="P20" s="161">
        <v>0</v>
      </c>
      <c r="Q20" s="161">
        <f>ROUND(E20*P20,2)</f>
        <v>0</v>
      </c>
      <c r="R20" s="161"/>
      <c r="S20" s="161" t="s">
        <v>226</v>
      </c>
      <c r="T20" s="161" t="s">
        <v>257</v>
      </c>
      <c r="U20" s="161">
        <v>0.20200000000000001</v>
      </c>
      <c r="V20" s="161">
        <f>ROUND(E20*U20,2)</f>
        <v>15.15</v>
      </c>
      <c r="W20" s="161"/>
      <c r="X20" s="161" t="s">
        <v>258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259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>
      <c r="A21" s="164" t="s">
        <v>221</v>
      </c>
      <c r="B21" s="165" t="s">
        <v>89</v>
      </c>
      <c r="C21" s="183" t="s">
        <v>90</v>
      </c>
      <c r="D21" s="166"/>
      <c r="E21" s="167"/>
      <c r="F21" s="168"/>
      <c r="G21" s="169">
        <f>SUMIF(AG22:AG22,"&lt;&gt;NOR",G22:G22)</f>
        <v>0</v>
      </c>
      <c r="H21" s="163"/>
      <c r="I21" s="163">
        <f>SUM(I22:I22)</f>
        <v>0</v>
      </c>
      <c r="J21" s="163"/>
      <c r="K21" s="163">
        <f>SUM(K22:K22)</f>
        <v>0</v>
      </c>
      <c r="L21" s="163"/>
      <c r="M21" s="163">
        <f>SUM(M22:M22)</f>
        <v>0</v>
      </c>
      <c r="N21" s="163"/>
      <c r="O21" s="163">
        <f>SUM(O22:O22)</f>
        <v>0</v>
      </c>
      <c r="P21" s="163"/>
      <c r="Q21" s="163">
        <f>SUM(Q22:Q22)</f>
        <v>0</v>
      </c>
      <c r="R21" s="163"/>
      <c r="S21" s="163"/>
      <c r="T21" s="163"/>
      <c r="U21" s="163"/>
      <c r="V21" s="163">
        <f>SUM(V22:V22)</f>
        <v>85.39</v>
      </c>
      <c r="W21" s="163"/>
      <c r="X21" s="163"/>
      <c r="AG21" t="s">
        <v>222</v>
      </c>
    </row>
    <row r="22" spans="1:60" outlineLevel="1">
      <c r="A22" s="176">
        <v>6</v>
      </c>
      <c r="B22" s="177" t="s">
        <v>282</v>
      </c>
      <c r="C22" s="184" t="s">
        <v>283</v>
      </c>
      <c r="D22" s="178" t="s">
        <v>281</v>
      </c>
      <c r="E22" s="179">
        <v>250</v>
      </c>
      <c r="F22" s="180"/>
      <c r="G22" s="181">
        <f>ROUND(E22*F22,2)</f>
        <v>0</v>
      </c>
      <c r="H22" s="162"/>
      <c r="I22" s="161">
        <f>ROUND(E22*H22,2)</f>
        <v>0</v>
      </c>
      <c r="J22" s="162"/>
      <c r="K22" s="161">
        <f>ROUND(E22*J22,2)</f>
        <v>0</v>
      </c>
      <c r="L22" s="161">
        <v>21</v>
      </c>
      <c r="M22" s="161">
        <f>G22*(1+L22/100)</f>
        <v>0</v>
      </c>
      <c r="N22" s="161">
        <v>0</v>
      </c>
      <c r="O22" s="161">
        <f>ROUND(E22*N22,2)</f>
        <v>0</v>
      </c>
      <c r="P22" s="161">
        <v>0</v>
      </c>
      <c r="Q22" s="161">
        <f>ROUND(E22*P22,2)</f>
        <v>0</v>
      </c>
      <c r="R22" s="161"/>
      <c r="S22" s="161" t="s">
        <v>226</v>
      </c>
      <c r="T22" s="161" t="s">
        <v>257</v>
      </c>
      <c r="U22" s="161">
        <v>0.34155000000000002</v>
      </c>
      <c r="V22" s="161">
        <f>ROUND(E22*U22,2)</f>
        <v>85.39</v>
      </c>
      <c r="W22" s="161"/>
      <c r="X22" s="161" t="s">
        <v>258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259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>
      <c r="A23" s="164" t="s">
        <v>221</v>
      </c>
      <c r="B23" s="165" t="s">
        <v>91</v>
      </c>
      <c r="C23" s="183" t="s">
        <v>92</v>
      </c>
      <c r="D23" s="166"/>
      <c r="E23" s="167"/>
      <c r="F23" s="168"/>
      <c r="G23" s="169">
        <f>SUMIF(AG24:AG25,"&lt;&gt;NOR",G24:G25)</f>
        <v>0</v>
      </c>
      <c r="H23" s="163"/>
      <c r="I23" s="163">
        <f>SUM(I24:I25)</f>
        <v>0</v>
      </c>
      <c r="J23" s="163"/>
      <c r="K23" s="163">
        <f>SUM(K24:K25)</f>
        <v>0</v>
      </c>
      <c r="L23" s="163"/>
      <c r="M23" s="163">
        <f>SUM(M24:M25)</f>
        <v>0</v>
      </c>
      <c r="N23" s="163"/>
      <c r="O23" s="163">
        <f>SUM(O24:O25)</f>
        <v>6.0000000000000005E-2</v>
      </c>
      <c r="P23" s="163"/>
      <c r="Q23" s="163">
        <f>SUM(Q24:Q25)</f>
        <v>0</v>
      </c>
      <c r="R23" s="163"/>
      <c r="S23" s="163"/>
      <c r="T23" s="163"/>
      <c r="U23" s="163"/>
      <c r="V23" s="163">
        <f>SUM(V24:V25)</f>
        <v>37.129999999999995</v>
      </c>
      <c r="W23" s="163"/>
      <c r="X23" s="163"/>
      <c r="AG23" t="s">
        <v>222</v>
      </c>
    </row>
    <row r="24" spans="1:60" outlineLevel="1">
      <c r="A24" s="176">
        <v>7</v>
      </c>
      <c r="B24" s="177" t="s">
        <v>284</v>
      </c>
      <c r="C24" s="184" t="s">
        <v>285</v>
      </c>
      <c r="D24" s="178" t="s">
        <v>281</v>
      </c>
      <c r="E24" s="179">
        <v>250</v>
      </c>
      <c r="F24" s="180"/>
      <c r="G24" s="181">
        <f>ROUND(E24*F24,2)</f>
        <v>0</v>
      </c>
      <c r="H24" s="162"/>
      <c r="I24" s="161">
        <f>ROUND(E24*H24,2)</f>
        <v>0</v>
      </c>
      <c r="J24" s="162"/>
      <c r="K24" s="161">
        <f>ROUND(E24*J24,2)</f>
        <v>0</v>
      </c>
      <c r="L24" s="161">
        <v>21</v>
      </c>
      <c r="M24" s="161">
        <f>G24*(1+L24/100)</f>
        <v>0</v>
      </c>
      <c r="N24" s="161">
        <v>3.0000000000000001E-5</v>
      </c>
      <c r="O24" s="161">
        <f>ROUND(E24*N24,2)</f>
        <v>0.01</v>
      </c>
      <c r="P24" s="161">
        <v>0</v>
      </c>
      <c r="Q24" s="161">
        <f>ROUND(E24*P24,2)</f>
        <v>0</v>
      </c>
      <c r="R24" s="161"/>
      <c r="S24" s="161" t="s">
        <v>226</v>
      </c>
      <c r="T24" s="161" t="s">
        <v>257</v>
      </c>
      <c r="U24" s="161">
        <v>0.06</v>
      </c>
      <c r="V24" s="161">
        <f>ROUND(E24*U24,2)</f>
        <v>15</v>
      </c>
      <c r="W24" s="161"/>
      <c r="X24" s="161" t="s">
        <v>258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259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>
      <c r="A25" s="176">
        <v>8</v>
      </c>
      <c r="B25" s="177" t="s">
        <v>286</v>
      </c>
      <c r="C25" s="184" t="s">
        <v>287</v>
      </c>
      <c r="D25" s="178" t="s">
        <v>281</v>
      </c>
      <c r="E25" s="179">
        <v>250</v>
      </c>
      <c r="F25" s="180"/>
      <c r="G25" s="181">
        <f>ROUND(E25*F25,2)</f>
        <v>0</v>
      </c>
      <c r="H25" s="162"/>
      <c r="I25" s="161">
        <f>ROUND(E25*H25,2)</f>
        <v>0</v>
      </c>
      <c r="J25" s="162"/>
      <c r="K25" s="161">
        <f>ROUND(E25*J25,2)</f>
        <v>0</v>
      </c>
      <c r="L25" s="161">
        <v>21</v>
      </c>
      <c r="M25" s="161">
        <f>G25*(1+L25/100)</f>
        <v>0</v>
      </c>
      <c r="N25" s="161">
        <v>2.0000000000000001E-4</v>
      </c>
      <c r="O25" s="161">
        <f>ROUND(E25*N25,2)</f>
        <v>0.05</v>
      </c>
      <c r="P25" s="161">
        <v>0</v>
      </c>
      <c r="Q25" s="161">
        <f>ROUND(E25*P25,2)</f>
        <v>0</v>
      </c>
      <c r="R25" s="161"/>
      <c r="S25" s="161" t="s">
        <v>226</v>
      </c>
      <c r="T25" s="161" t="s">
        <v>257</v>
      </c>
      <c r="U25" s="161">
        <v>8.8520000000000001E-2</v>
      </c>
      <c r="V25" s="161">
        <f>ROUND(E25*U25,2)</f>
        <v>22.13</v>
      </c>
      <c r="W25" s="161"/>
      <c r="X25" s="161" t="s">
        <v>258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259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>
      <c r="A26" s="164" t="s">
        <v>221</v>
      </c>
      <c r="B26" s="165" t="s">
        <v>93</v>
      </c>
      <c r="C26" s="183" t="s">
        <v>94</v>
      </c>
      <c r="D26" s="166"/>
      <c r="E26" s="167"/>
      <c r="F26" s="168"/>
      <c r="G26" s="169">
        <f>SUMIF(AG27:AG31,"&lt;&gt;NOR",G27:G31)</f>
        <v>0</v>
      </c>
      <c r="H26" s="163"/>
      <c r="I26" s="163">
        <f>SUM(I27:I31)</f>
        <v>0</v>
      </c>
      <c r="J26" s="163"/>
      <c r="K26" s="163">
        <f>SUM(K27:K31)</f>
        <v>0</v>
      </c>
      <c r="L26" s="163"/>
      <c r="M26" s="163">
        <f>SUM(M27:M31)</f>
        <v>0</v>
      </c>
      <c r="N26" s="163"/>
      <c r="O26" s="163">
        <f>SUM(O27:O31)</f>
        <v>0.92999999999999994</v>
      </c>
      <c r="P26" s="163"/>
      <c r="Q26" s="163">
        <f>SUM(Q27:Q31)</f>
        <v>0</v>
      </c>
      <c r="R26" s="163"/>
      <c r="S26" s="163"/>
      <c r="T26" s="163"/>
      <c r="U26" s="163"/>
      <c r="V26" s="163">
        <f>SUM(V27:V31)</f>
        <v>1.77</v>
      </c>
      <c r="W26" s="163"/>
      <c r="X26" s="163"/>
      <c r="AG26" t="s">
        <v>222</v>
      </c>
    </row>
    <row r="27" spans="1:60" outlineLevel="1">
      <c r="A27" s="170">
        <v>9</v>
      </c>
      <c r="B27" s="171" t="s">
        <v>288</v>
      </c>
      <c r="C27" s="185" t="s">
        <v>289</v>
      </c>
      <c r="D27" s="172" t="s">
        <v>256</v>
      </c>
      <c r="E27" s="173">
        <v>0.34</v>
      </c>
      <c r="F27" s="174"/>
      <c r="G27" s="175">
        <f>ROUND(E27*F27,2)</f>
        <v>0</v>
      </c>
      <c r="H27" s="162"/>
      <c r="I27" s="161">
        <f>ROUND(E27*H27,2)</f>
        <v>0</v>
      </c>
      <c r="J27" s="162"/>
      <c r="K27" s="161">
        <f>ROUND(E27*J27,2)</f>
        <v>0</v>
      </c>
      <c r="L27" s="161">
        <v>21</v>
      </c>
      <c r="M27" s="161">
        <f>G27*(1+L27/100)</f>
        <v>0</v>
      </c>
      <c r="N27" s="161">
        <v>2.5249999999999999</v>
      </c>
      <c r="O27" s="161">
        <f>ROUND(E27*N27,2)</f>
        <v>0.86</v>
      </c>
      <c r="P27" s="161">
        <v>0</v>
      </c>
      <c r="Q27" s="161">
        <f>ROUND(E27*P27,2)</f>
        <v>0</v>
      </c>
      <c r="R27" s="161"/>
      <c r="S27" s="161" t="s">
        <v>226</v>
      </c>
      <c r="T27" s="161" t="s">
        <v>257</v>
      </c>
      <c r="U27" s="161">
        <v>0.47699999999999998</v>
      </c>
      <c r="V27" s="161">
        <f>ROUND(E27*U27,2)</f>
        <v>0.16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269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>
      <c r="A28" s="158"/>
      <c r="B28" s="159"/>
      <c r="C28" s="198" t="s">
        <v>290</v>
      </c>
      <c r="D28" s="189"/>
      <c r="E28" s="190">
        <v>0.34</v>
      </c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51"/>
      <c r="Z28" s="151"/>
      <c r="AA28" s="151"/>
      <c r="AB28" s="151"/>
      <c r="AC28" s="151"/>
      <c r="AD28" s="151"/>
      <c r="AE28" s="151"/>
      <c r="AF28" s="151"/>
      <c r="AG28" s="151" t="s">
        <v>261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>
      <c r="A29" s="170">
        <v>10</v>
      </c>
      <c r="B29" s="171" t="s">
        <v>291</v>
      </c>
      <c r="C29" s="185" t="s">
        <v>292</v>
      </c>
      <c r="D29" s="172" t="s">
        <v>281</v>
      </c>
      <c r="E29" s="173">
        <v>1.9</v>
      </c>
      <c r="F29" s="174"/>
      <c r="G29" s="175">
        <f>ROUND(E29*F29,2)</f>
        <v>0</v>
      </c>
      <c r="H29" s="162"/>
      <c r="I29" s="161">
        <f>ROUND(E29*H29,2)</f>
        <v>0</v>
      </c>
      <c r="J29" s="162"/>
      <c r="K29" s="161">
        <f>ROUND(E29*J29,2)</f>
        <v>0</v>
      </c>
      <c r="L29" s="161">
        <v>21</v>
      </c>
      <c r="M29" s="161">
        <f>G29*(1+L29/100)</f>
        <v>0</v>
      </c>
      <c r="N29" s="161">
        <v>3.6339999999999997E-2</v>
      </c>
      <c r="O29" s="161">
        <f>ROUND(E29*N29,2)</f>
        <v>7.0000000000000007E-2</v>
      </c>
      <c r="P29" s="161">
        <v>0</v>
      </c>
      <c r="Q29" s="161">
        <f>ROUND(E29*P29,2)</f>
        <v>0</v>
      </c>
      <c r="R29" s="161"/>
      <c r="S29" s="161" t="s">
        <v>226</v>
      </c>
      <c r="T29" s="161" t="s">
        <v>257</v>
      </c>
      <c r="U29" s="161">
        <v>0.52700000000000002</v>
      </c>
      <c r="V29" s="161">
        <f>ROUND(E29*U29,2)</f>
        <v>1</v>
      </c>
      <c r="W29" s="161"/>
      <c r="X29" s="161" t="s">
        <v>268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269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>
      <c r="A30" s="158"/>
      <c r="B30" s="159"/>
      <c r="C30" s="198" t="s">
        <v>293</v>
      </c>
      <c r="D30" s="189"/>
      <c r="E30" s="190">
        <v>1.9</v>
      </c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51"/>
      <c r="Z30" s="151"/>
      <c r="AA30" s="151"/>
      <c r="AB30" s="151"/>
      <c r="AC30" s="151"/>
      <c r="AD30" s="151"/>
      <c r="AE30" s="151"/>
      <c r="AF30" s="151"/>
      <c r="AG30" s="151" t="s">
        <v>261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76">
        <v>11</v>
      </c>
      <c r="B31" s="177" t="s">
        <v>294</v>
      </c>
      <c r="C31" s="184" t="s">
        <v>295</v>
      </c>
      <c r="D31" s="178" t="s">
        <v>281</v>
      </c>
      <c r="E31" s="179">
        <v>1.9</v>
      </c>
      <c r="F31" s="180"/>
      <c r="G31" s="181">
        <f>ROUND(E31*F31,2)</f>
        <v>0</v>
      </c>
      <c r="H31" s="162"/>
      <c r="I31" s="161">
        <f>ROUND(E31*H31,2)</f>
        <v>0</v>
      </c>
      <c r="J31" s="162"/>
      <c r="K31" s="161">
        <f>ROUND(E31*J31,2)</f>
        <v>0</v>
      </c>
      <c r="L31" s="161">
        <v>21</v>
      </c>
      <c r="M31" s="161">
        <f>G31*(1+L31/100)</f>
        <v>0</v>
      </c>
      <c r="N31" s="161">
        <v>0</v>
      </c>
      <c r="O31" s="161">
        <f>ROUND(E31*N31,2)</f>
        <v>0</v>
      </c>
      <c r="P31" s="161">
        <v>0</v>
      </c>
      <c r="Q31" s="161">
        <f>ROUND(E31*P31,2)</f>
        <v>0</v>
      </c>
      <c r="R31" s="161"/>
      <c r="S31" s="161" t="s">
        <v>226</v>
      </c>
      <c r="T31" s="161" t="s">
        <v>257</v>
      </c>
      <c r="U31" s="161">
        <v>0.32</v>
      </c>
      <c r="V31" s="161">
        <f>ROUND(E31*U31,2)</f>
        <v>0.61</v>
      </c>
      <c r="W31" s="161"/>
      <c r="X31" s="161" t="s">
        <v>268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269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>
      <c r="A32" s="164" t="s">
        <v>221</v>
      </c>
      <c r="B32" s="165" t="s">
        <v>95</v>
      </c>
      <c r="C32" s="183" t="s">
        <v>96</v>
      </c>
      <c r="D32" s="166"/>
      <c r="E32" s="167"/>
      <c r="F32" s="168"/>
      <c r="G32" s="169">
        <f>SUMIF(AG33:AG43,"&lt;&gt;NOR",G33:G43)</f>
        <v>0</v>
      </c>
      <c r="H32" s="163"/>
      <c r="I32" s="163">
        <f>SUM(I33:I43)</f>
        <v>0</v>
      </c>
      <c r="J32" s="163"/>
      <c r="K32" s="163">
        <f>SUM(K33:K43)</f>
        <v>0</v>
      </c>
      <c r="L32" s="163"/>
      <c r="M32" s="163">
        <f>SUM(M33:M43)</f>
        <v>0</v>
      </c>
      <c r="N32" s="163"/>
      <c r="O32" s="163">
        <f>SUM(O33:O43)</f>
        <v>9.9600000000000009</v>
      </c>
      <c r="P32" s="163"/>
      <c r="Q32" s="163">
        <f>SUM(Q33:Q43)</f>
        <v>0</v>
      </c>
      <c r="R32" s="163"/>
      <c r="S32" s="163"/>
      <c r="T32" s="163"/>
      <c r="U32" s="163"/>
      <c r="V32" s="163">
        <f>SUM(V33:V43)</f>
        <v>89.63</v>
      </c>
      <c r="W32" s="163"/>
      <c r="X32" s="163"/>
      <c r="AG32" t="s">
        <v>222</v>
      </c>
    </row>
    <row r="33" spans="1:60" outlineLevel="1">
      <c r="A33" s="170">
        <v>12</v>
      </c>
      <c r="B33" s="171" t="s">
        <v>296</v>
      </c>
      <c r="C33" s="185" t="s">
        <v>297</v>
      </c>
      <c r="D33" s="172" t="s">
        <v>256</v>
      </c>
      <c r="E33" s="173">
        <v>3.7869999999999999</v>
      </c>
      <c r="F33" s="174"/>
      <c r="G33" s="175">
        <f>ROUND(E33*F33,2)</f>
        <v>0</v>
      </c>
      <c r="H33" s="162"/>
      <c r="I33" s="161">
        <f>ROUND(E33*H33,2)</f>
        <v>0</v>
      </c>
      <c r="J33" s="162"/>
      <c r="K33" s="161">
        <f>ROUND(E33*J33,2)</f>
        <v>0</v>
      </c>
      <c r="L33" s="161">
        <v>21</v>
      </c>
      <c r="M33" s="161">
        <f>G33*(1+L33/100)</f>
        <v>0</v>
      </c>
      <c r="N33" s="161">
        <v>0.57152000000000003</v>
      </c>
      <c r="O33" s="161">
        <f>ROUND(E33*N33,2)</f>
        <v>2.16</v>
      </c>
      <c r="P33" s="161">
        <v>0</v>
      </c>
      <c r="Q33" s="161">
        <f>ROUND(E33*P33,2)</f>
        <v>0</v>
      </c>
      <c r="R33" s="161"/>
      <c r="S33" s="161" t="s">
        <v>226</v>
      </c>
      <c r="T33" s="161" t="s">
        <v>257</v>
      </c>
      <c r="U33" s="161">
        <v>8.1549999999999994</v>
      </c>
      <c r="V33" s="161">
        <f>ROUND(E33*U33,2)</f>
        <v>30.88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269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>
      <c r="A34" s="158"/>
      <c r="B34" s="159"/>
      <c r="C34" s="198" t="s">
        <v>298</v>
      </c>
      <c r="D34" s="189"/>
      <c r="E34" s="190">
        <v>3.7869999999999999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261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>
      <c r="A35" s="170">
        <v>13</v>
      </c>
      <c r="B35" s="171" t="s">
        <v>299</v>
      </c>
      <c r="C35" s="185" t="s">
        <v>300</v>
      </c>
      <c r="D35" s="172" t="s">
        <v>281</v>
      </c>
      <c r="E35" s="173">
        <v>4.92</v>
      </c>
      <c r="F35" s="174"/>
      <c r="G35" s="175">
        <f>ROUND(E35*F35,2)</f>
        <v>0</v>
      </c>
      <c r="H35" s="162"/>
      <c r="I35" s="161">
        <f>ROUND(E35*H35,2)</f>
        <v>0</v>
      </c>
      <c r="J35" s="162"/>
      <c r="K35" s="161">
        <f>ROUND(E35*J35,2)</f>
        <v>0</v>
      </c>
      <c r="L35" s="161">
        <v>21</v>
      </c>
      <c r="M35" s="161">
        <f>G35*(1+L35/100)</f>
        <v>0</v>
      </c>
      <c r="N35" s="161">
        <v>0.77122999999999997</v>
      </c>
      <c r="O35" s="161">
        <f>ROUND(E35*N35,2)</f>
        <v>3.79</v>
      </c>
      <c r="P35" s="161">
        <v>0</v>
      </c>
      <c r="Q35" s="161">
        <f>ROUND(E35*P35,2)</f>
        <v>0</v>
      </c>
      <c r="R35" s="161"/>
      <c r="S35" s="161" t="s">
        <v>226</v>
      </c>
      <c r="T35" s="161" t="s">
        <v>257</v>
      </c>
      <c r="U35" s="161">
        <v>0.93400000000000005</v>
      </c>
      <c r="V35" s="161">
        <f>ROUND(E35*U35,2)</f>
        <v>4.5999999999999996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269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>
      <c r="A36" s="158"/>
      <c r="B36" s="159"/>
      <c r="C36" s="198" t="s">
        <v>301</v>
      </c>
      <c r="D36" s="189"/>
      <c r="E36" s="190">
        <v>4.92</v>
      </c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261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>
      <c r="A37" s="170">
        <v>14</v>
      </c>
      <c r="B37" s="171" t="s">
        <v>302</v>
      </c>
      <c r="C37" s="185" t="s">
        <v>303</v>
      </c>
      <c r="D37" s="172" t="s">
        <v>274</v>
      </c>
      <c r="E37" s="173">
        <v>3.6409999999999998E-2</v>
      </c>
      <c r="F37" s="174"/>
      <c r="G37" s="175">
        <f>ROUND(E37*F37,2)</f>
        <v>0</v>
      </c>
      <c r="H37" s="162"/>
      <c r="I37" s="161">
        <f>ROUND(E37*H37,2)</f>
        <v>0</v>
      </c>
      <c r="J37" s="162"/>
      <c r="K37" s="161">
        <f>ROUND(E37*J37,2)</f>
        <v>0</v>
      </c>
      <c r="L37" s="161">
        <v>21</v>
      </c>
      <c r="M37" s="161">
        <f>G37*(1+L37/100)</f>
        <v>0</v>
      </c>
      <c r="N37" s="161">
        <v>1.0202899999999999</v>
      </c>
      <c r="O37" s="161">
        <f>ROUND(E37*N37,2)</f>
        <v>0.04</v>
      </c>
      <c r="P37" s="161">
        <v>0</v>
      </c>
      <c r="Q37" s="161">
        <f>ROUND(E37*P37,2)</f>
        <v>0</v>
      </c>
      <c r="R37" s="161"/>
      <c r="S37" s="161" t="s">
        <v>226</v>
      </c>
      <c r="T37" s="161" t="s">
        <v>257</v>
      </c>
      <c r="U37" s="161">
        <v>25.271000000000001</v>
      </c>
      <c r="V37" s="161">
        <f>ROUND(E37*U37,2)</f>
        <v>0.92</v>
      </c>
      <c r="W37" s="161"/>
      <c r="X37" s="161" t="s">
        <v>268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269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>
      <c r="A38" s="158"/>
      <c r="B38" s="159"/>
      <c r="C38" s="198" t="s">
        <v>304</v>
      </c>
      <c r="D38" s="189"/>
      <c r="E38" s="190">
        <v>3.6409999999999998E-2</v>
      </c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51"/>
      <c r="Z38" s="151"/>
      <c r="AA38" s="151"/>
      <c r="AB38" s="151"/>
      <c r="AC38" s="151"/>
      <c r="AD38" s="151"/>
      <c r="AE38" s="151"/>
      <c r="AF38" s="151"/>
      <c r="AG38" s="151" t="s">
        <v>261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>
      <c r="A39" s="176">
        <v>15</v>
      </c>
      <c r="B39" s="177" t="s">
        <v>305</v>
      </c>
      <c r="C39" s="184" t="s">
        <v>306</v>
      </c>
      <c r="D39" s="178" t="s">
        <v>307</v>
      </c>
      <c r="E39" s="179">
        <v>1.64</v>
      </c>
      <c r="F39" s="180"/>
      <c r="G39" s="181">
        <f>ROUND(E39*F39,2)</f>
        <v>0</v>
      </c>
      <c r="H39" s="162"/>
      <c r="I39" s="161">
        <f>ROUND(E39*H39,2)</f>
        <v>0</v>
      </c>
      <c r="J39" s="162"/>
      <c r="K39" s="161">
        <f>ROUND(E39*J39,2)</f>
        <v>0</v>
      </c>
      <c r="L39" s="161">
        <v>21</v>
      </c>
      <c r="M39" s="161">
        <f>G39*(1+L39/100)</f>
        <v>0</v>
      </c>
      <c r="N39" s="161">
        <v>6.7269999999999996E-2</v>
      </c>
      <c r="O39" s="161">
        <f>ROUND(E39*N39,2)</f>
        <v>0.11</v>
      </c>
      <c r="P39" s="161">
        <v>0</v>
      </c>
      <c r="Q39" s="161">
        <f>ROUND(E39*P39,2)</f>
        <v>0</v>
      </c>
      <c r="R39" s="161"/>
      <c r="S39" s="161" t="s">
        <v>226</v>
      </c>
      <c r="T39" s="161" t="s">
        <v>257</v>
      </c>
      <c r="U39" s="161">
        <v>0.23899999999999999</v>
      </c>
      <c r="V39" s="161">
        <f>ROUND(E39*U39,2)</f>
        <v>0.39</v>
      </c>
      <c r="W39" s="161"/>
      <c r="X39" s="161" t="s">
        <v>268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269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ht="22.5" outlineLevel="1">
      <c r="A40" s="170">
        <v>16</v>
      </c>
      <c r="B40" s="171" t="s">
        <v>308</v>
      </c>
      <c r="C40" s="185" t="s">
        <v>309</v>
      </c>
      <c r="D40" s="172" t="s">
        <v>281</v>
      </c>
      <c r="E40" s="173">
        <v>2.6880000000000002</v>
      </c>
      <c r="F40" s="174"/>
      <c r="G40" s="175">
        <f>ROUND(E40*F40,2)</f>
        <v>0</v>
      </c>
      <c r="H40" s="162"/>
      <c r="I40" s="161">
        <f>ROUND(E40*H40,2)</f>
        <v>0</v>
      </c>
      <c r="J40" s="162"/>
      <c r="K40" s="161">
        <f>ROUND(E40*J40,2)</f>
        <v>0</v>
      </c>
      <c r="L40" s="161">
        <v>21</v>
      </c>
      <c r="M40" s="161">
        <f>G40*(1+L40/100)</f>
        <v>0</v>
      </c>
      <c r="N40" s="161">
        <v>0.28599999999999998</v>
      </c>
      <c r="O40" s="161">
        <f>ROUND(E40*N40,2)</f>
        <v>0.77</v>
      </c>
      <c r="P40" s="161">
        <v>0</v>
      </c>
      <c r="Q40" s="161">
        <f>ROUND(E40*P40,2)</f>
        <v>0</v>
      </c>
      <c r="R40" s="161"/>
      <c r="S40" s="161" t="s">
        <v>226</v>
      </c>
      <c r="T40" s="161" t="s">
        <v>257</v>
      </c>
      <c r="U40" s="161">
        <v>0.93899999999999995</v>
      </c>
      <c r="V40" s="161">
        <f>ROUND(E40*U40,2)</f>
        <v>2.52</v>
      </c>
      <c r="W40" s="161"/>
      <c r="X40" s="161" t="s">
        <v>268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269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>
      <c r="A41" s="158"/>
      <c r="B41" s="159"/>
      <c r="C41" s="198" t="s">
        <v>310</v>
      </c>
      <c r="D41" s="189"/>
      <c r="E41" s="190">
        <v>2.6880000000000002</v>
      </c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261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>
      <c r="A42" s="170">
        <v>17</v>
      </c>
      <c r="B42" s="171" t="s">
        <v>311</v>
      </c>
      <c r="C42" s="185" t="s">
        <v>312</v>
      </c>
      <c r="D42" s="172" t="s">
        <v>281</v>
      </c>
      <c r="E42" s="173">
        <v>21.45</v>
      </c>
      <c r="F42" s="174"/>
      <c r="G42" s="175">
        <f>ROUND(E42*F42,2)</f>
        <v>0</v>
      </c>
      <c r="H42" s="162"/>
      <c r="I42" s="161">
        <f>ROUND(E42*H42,2)</f>
        <v>0</v>
      </c>
      <c r="J42" s="162"/>
      <c r="K42" s="161">
        <f>ROUND(E42*J42,2)</f>
        <v>0</v>
      </c>
      <c r="L42" s="161">
        <v>21</v>
      </c>
      <c r="M42" s="161">
        <f>G42*(1+L42/100)</f>
        <v>0</v>
      </c>
      <c r="N42" s="161">
        <v>0.14426</v>
      </c>
      <c r="O42" s="161">
        <f>ROUND(E42*N42,2)</f>
        <v>3.09</v>
      </c>
      <c r="P42" s="161">
        <v>0</v>
      </c>
      <c r="Q42" s="161">
        <f>ROUND(E42*P42,2)</f>
        <v>0</v>
      </c>
      <c r="R42" s="161"/>
      <c r="S42" s="161" t="s">
        <v>226</v>
      </c>
      <c r="T42" s="161" t="s">
        <v>257</v>
      </c>
      <c r="U42" s="161">
        <v>2.3460000000000001</v>
      </c>
      <c r="V42" s="161">
        <f>ROUND(E42*U42,2)</f>
        <v>50.32</v>
      </c>
      <c r="W42" s="161"/>
      <c r="X42" s="161" t="s">
        <v>268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269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22.5" outlineLevel="1">
      <c r="A43" s="158"/>
      <c r="B43" s="159"/>
      <c r="C43" s="198" t="s">
        <v>313</v>
      </c>
      <c r="D43" s="189"/>
      <c r="E43" s="190">
        <v>21.45</v>
      </c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51"/>
      <c r="Z43" s="151"/>
      <c r="AA43" s="151"/>
      <c r="AB43" s="151"/>
      <c r="AC43" s="151"/>
      <c r="AD43" s="151"/>
      <c r="AE43" s="151"/>
      <c r="AF43" s="151"/>
      <c r="AG43" s="151" t="s">
        <v>261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>
      <c r="A44" s="164" t="s">
        <v>221</v>
      </c>
      <c r="B44" s="165" t="s">
        <v>97</v>
      </c>
      <c r="C44" s="183" t="s">
        <v>98</v>
      </c>
      <c r="D44" s="166"/>
      <c r="E44" s="167"/>
      <c r="F44" s="168"/>
      <c r="G44" s="169">
        <f>SUMIF(AG45:AG48,"&lt;&gt;NOR",G45:G48)</f>
        <v>0</v>
      </c>
      <c r="H44" s="163"/>
      <c r="I44" s="163">
        <f>SUM(I45:I48)</f>
        <v>0</v>
      </c>
      <c r="J44" s="163"/>
      <c r="K44" s="163">
        <f>SUM(K45:K48)</f>
        <v>0</v>
      </c>
      <c r="L44" s="163"/>
      <c r="M44" s="163">
        <f>SUM(M45:M48)</f>
        <v>0</v>
      </c>
      <c r="N44" s="163"/>
      <c r="O44" s="163">
        <f>SUM(O45:O48)</f>
        <v>15.67</v>
      </c>
      <c r="P44" s="163"/>
      <c r="Q44" s="163">
        <f>SUM(Q45:Q48)</f>
        <v>0</v>
      </c>
      <c r="R44" s="163"/>
      <c r="S44" s="163"/>
      <c r="T44" s="163"/>
      <c r="U44" s="163"/>
      <c r="V44" s="163">
        <f>SUM(V45:V48)</f>
        <v>328.96</v>
      </c>
      <c r="W44" s="163"/>
      <c r="X44" s="163"/>
      <c r="AG44" t="s">
        <v>222</v>
      </c>
    </row>
    <row r="45" spans="1:60" ht="22.5" outlineLevel="1">
      <c r="A45" s="170">
        <v>18</v>
      </c>
      <c r="B45" s="171" t="s">
        <v>314</v>
      </c>
      <c r="C45" s="185" t="s">
        <v>315</v>
      </c>
      <c r="D45" s="172" t="s">
        <v>281</v>
      </c>
      <c r="E45" s="173">
        <v>870</v>
      </c>
      <c r="F45" s="174"/>
      <c r="G45" s="175">
        <f>ROUND(E45*F45,2)</f>
        <v>0</v>
      </c>
      <c r="H45" s="162"/>
      <c r="I45" s="161">
        <f>ROUND(E45*H45,2)</f>
        <v>0</v>
      </c>
      <c r="J45" s="162"/>
      <c r="K45" s="161">
        <f>ROUND(E45*J45,2)</f>
        <v>0</v>
      </c>
      <c r="L45" s="161">
        <v>21</v>
      </c>
      <c r="M45" s="161">
        <f>G45*(1+L45/100)</f>
        <v>0</v>
      </c>
      <c r="N45" s="161">
        <v>8.2500000000000004E-3</v>
      </c>
      <c r="O45" s="161">
        <f>ROUND(E45*N45,2)</f>
        <v>7.18</v>
      </c>
      <c r="P45" s="161">
        <v>0</v>
      </c>
      <c r="Q45" s="161">
        <f>ROUND(E45*P45,2)</f>
        <v>0</v>
      </c>
      <c r="R45" s="161"/>
      <c r="S45" s="161" t="s">
        <v>226</v>
      </c>
      <c r="T45" s="161" t="s">
        <v>257</v>
      </c>
      <c r="U45" s="161">
        <v>0.3</v>
      </c>
      <c r="V45" s="161">
        <f>ROUND(E45*U45,2)</f>
        <v>261</v>
      </c>
      <c r="W45" s="161"/>
      <c r="X45" s="161" t="s">
        <v>268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269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22.5" outlineLevel="1">
      <c r="A46" s="158"/>
      <c r="B46" s="159"/>
      <c r="C46" s="198" t="s">
        <v>316</v>
      </c>
      <c r="D46" s="189"/>
      <c r="E46" s="190">
        <v>870</v>
      </c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51"/>
      <c r="Z46" s="151"/>
      <c r="AA46" s="151"/>
      <c r="AB46" s="151"/>
      <c r="AC46" s="151"/>
      <c r="AD46" s="151"/>
      <c r="AE46" s="151"/>
      <c r="AF46" s="151"/>
      <c r="AG46" s="151" t="s">
        <v>261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>
      <c r="A47" s="170">
        <v>19</v>
      </c>
      <c r="B47" s="171" t="s">
        <v>317</v>
      </c>
      <c r="C47" s="185" t="s">
        <v>318</v>
      </c>
      <c r="D47" s="172" t="s">
        <v>256</v>
      </c>
      <c r="E47" s="173">
        <v>3.1484800000000002</v>
      </c>
      <c r="F47" s="174"/>
      <c r="G47" s="175">
        <f>ROUND(E47*F47,2)</f>
        <v>0</v>
      </c>
      <c r="H47" s="162"/>
      <c r="I47" s="161">
        <f>ROUND(E47*H47,2)</f>
        <v>0</v>
      </c>
      <c r="J47" s="162"/>
      <c r="K47" s="161">
        <f>ROUND(E47*J47,2)</f>
        <v>0</v>
      </c>
      <c r="L47" s="161">
        <v>21</v>
      </c>
      <c r="M47" s="161">
        <f>G47*(1+L47/100)</f>
        <v>0</v>
      </c>
      <c r="N47" s="161">
        <v>2.6975199999999999</v>
      </c>
      <c r="O47" s="161">
        <f>ROUND(E47*N47,2)</f>
        <v>8.49</v>
      </c>
      <c r="P47" s="161">
        <v>0</v>
      </c>
      <c r="Q47" s="161">
        <f>ROUND(E47*P47,2)</f>
        <v>0</v>
      </c>
      <c r="R47" s="161"/>
      <c r="S47" s="161" t="s">
        <v>226</v>
      </c>
      <c r="T47" s="161" t="s">
        <v>257</v>
      </c>
      <c r="U47" s="161">
        <v>21.585999999999999</v>
      </c>
      <c r="V47" s="161">
        <f>ROUND(E47*U47,2)</f>
        <v>67.959999999999994</v>
      </c>
      <c r="W47" s="161"/>
      <c r="X47" s="161" t="s">
        <v>268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269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22.5" outlineLevel="1">
      <c r="A48" s="158"/>
      <c r="B48" s="159"/>
      <c r="C48" s="198" t="s">
        <v>319</v>
      </c>
      <c r="D48" s="189"/>
      <c r="E48" s="190">
        <v>3.1484800000000002</v>
      </c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51"/>
      <c r="Z48" s="151"/>
      <c r="AA48" s="151"/>
      <c r="AB48" s="151"/>
      <c r="AC48" s="151"/>
      <c r="AD48" s="151"/>
      <c r="AE48" s="151"/>
      <c r="AF48" s="151"/>
      <c r="AG48" s="151" t="s">
        <v>261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>
      <c r="A49" s="164" t="s">
        <v>221</v>
      </c>
      <c r="B49" s="165" t="s">
        <v>99</v>
      </c>
      <c r="C49" s="183" t="s">
        <v>100</v>
      </c>
      <c r="D49" s="166"/>
      <c r="E49" s="167"/>
      <c r="F49" s="168"/>
      <c r="G49" s="169">
        <f>SUMIF(AG50:AG62,"&lt;&gt;NOR",G50:G62)</f>
        <v>0</v>
      </c>
      <c r="H49" s="163"/>
      <c r="I49" s="163">
        <f>SUM(I50:I62)</f>
        <v>0</v>
      </c>
      <c r="J49" s="163"/>
      <c r="K49" s="163">
        <f>SUM(K50:K62)</f>
        <v>0</v>
      </c>
      <c r="L49" s="163"/>
      <c r="M49" s="163">
        <f>SUM(M50:M62)</f>
        <v>0</v>
      </c>
      <c r="N49" s="163"/>
      <c r="O49" s="163">
        <f>SUM(O50:O62)</f>
        <v>89.73</v>
      </c>
      <c r="P49" s="163"/>
      <c r="Q49" s="163">
        <f>SUM(Q50:Q62)</f>
        <v>0</v>
      </c>
      <c r="R49" s="163"/>
      <c r="S49" s="163"/>
      <c r="T49" s="163"/>
      <c r="U49" s="163"/>
      <c r="V49" s="163">
        <f>SUM(V50:V62)</f>
        <v>59.95</v>
      </c>
      <c r="W49" s="163"/>
      <c r="X49" s="163"/>
      <c r="AG49" t="s">
        <v>222</v>
      </c>
    </row>
    <row r="50" spans="1:60" ht="22.5" outlineLevel="1">
      <c r="A50" s="170">
        <v>20</v>
      </c>
      <c r="B50" s="171" t="s">
        <v>320</v>
      </c>
      <c r="C50" s="185" t="s">
        <v>321</v>
      </c>
      <c r="D50" s="172" t="s">
        <v>281</v>
      </c>
      <c r="E50" s="173">
        <v>111.37613</v>
      </c>
      <c r="F50" s="174"/>
      <c r="G50" s="175">
        <f>ROUND(E50*F50,2)</f>
        <v>0</v>
      </c>
      <c r="H50" s="162"/>
      <c r="I50" s="161">
        <f>ROUND(E50*H50,2)</f>
        <v>0</v>
      </c>
      <c r="J50" s="162"/>
      <c r="K50" s="161">
        <f>ROUND(E50*J50,2)</f>
        <v>0</v>
      </c>
      <c r="L50" s="161">
        <v>21</v>
      </c>
      <c r="M50" s="161">
        <f>G50*(1+L50/100)</f>
        <v>0</v>
      </c>
      <c r="N50" s="161">
        <v>0.28799999999999998</v>
      </c>
      <c r="O50" s="161">
        <f>ROUND(E50*N50,2)</f>
        <v>32.08</v>
      </c>
      <c r="P50" s="161">
        <v>0</v>
      </c>
      <c r="Q50" s="161">
        <f>ROUND(E50*P50,2)</f>
        <v>0</v>
      </c>
      <c r="R50" s="161"/>
      <c r="S50" s="161" t="s">
        <v>226</v>
      </c>
      <c r="T50" s="161" t="s">
        <v>257</v>
      </c>
      <c r="U50" s="161">
        <v>2.3E-2</v>
      </c>
      <c r="V50" s="161">
        <f>ROUND(E50*U50,2)</f>
        <v>2.56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269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ht="33.75" outlineLevel="1">
      <c r="A51" s="158"/>
      <c r="B51" s="159"/>
      <c r="C51" s="198" t="s">
        <v>322</v>
      </c>
      <c r="D51" s="189"/>
      <c r="E51" s="190">
        <v>47.352379999999997</v>
      </c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261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22.5" outlineLevel="1">
      <c r="A52" s="158"/>
      <c r="B52" s="159"/>
      <c r="C52" s="198" t="s">
        <v>323</v>
      </c>
      <c r="D52" s="189"/>
      <c r="E52" s="190">
        <v>64.023750000000007</v>
      </c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51"/>
      <c r="Z52" s="151"/>
      <c r="AA52" s="151"/>
      <c r="AB52" s="151"/>
      <c r="AC52" s="151"/>
      <c r="AD52" s="151"/>
      <c r="AE52" s="151"/>
      <c r="AF52" s="151"/>
      <c r="AG52" s="151" t="s">
        <v>261</v>
      </c>
      <c r="AH52" s="151">
        <v>0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22.5" outlineLevel="1">
      <c r="A53" s="170">
        <v>21</v>
      </c>
      <c r="B53" s="171" t="s">
        <v>324</v>
      </c>
      <c r="C53" s="185" t="s">
        <v>325</v>
      </c>
      <c r="D53" s="172" t="s">
        <v>281</v>
      </c>
      <c r="E53" s="173">
        <v>64.023750000000007</v>
      </c>
      <c r="F53" s="174"/>
      <c r="G53" s="175">
        <f>ROUND(E53*F53,2)</f>
        <v>0</v>
      </c>
      <c r="H53" s="162"/>
      <c r="I53" s="161">
        <f>ROUND(E53*H53,2)</f>
        <v>0</v>
      </c>
      <c r="J53" s="162"/>
      <c r="K53" s="161">
        <f>ROUND(E53*J53,2)</f>
        <v>0</v>
      </c>
      <c r="L53" s="161">
        <v>21</v>
      </c>
      <c r="M53" s="161">
        <f>G53*(1+L53/100)</f>
        <v>0</v>
      </c>
      <c r="N53" s="161">
        <v>0.378</v>
      </c>
      <c r="O53" s="161">
        <f>ROUND(E53*N53,2)</f>
        <v>24.2</v>
      </c>
      <c r="P53" s="161">
        <v>0</v>
      </c>
      <c r="Q53" s="161">
        <f>ROUND(E53*P53,2)</f>
        <v>0</v>
      </c>
      <c r="R53" s="161"/>
      <c r="S53" s="161" t="s">
        <v>226</v>
      </c>
      <c r="T53" s="161" t="s">
        <v>257</v>
      </c>
      <c r="U53" s="161">
        <v>2.5999999999999999E-2</v>
      </c>
      <c r="V53" s="161">
        <f>ROUND(E53*U53,2)</f>
        <v>1.66</v>
      </c>
      <c r="W53" s="161"/>
      <c r="X53" s="161" t="s">
        <v>268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269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22.5" outlineLevel="1">
      <c r="A54" s="158"/>
      <c r="B54" s="159"/>
      <c r="C54" s="198" t="s">
        <v>323</v>
      </c>
      <c r="D54" s="189"/>
      <c r="E54" s="190">
        <v>64.023750000000007</v>
      </c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1"/>
      <c r="Z54" s="151"/>
      <c r="AA54" s="151"/>
      <c r="AB54" s="151"/>
      <c r="AC54" s="151"/>
      <c r="AD54" s="151"/>
      <c r="AE54" s="151"/>
      <c r="AF54" s="151"/>
      <c r="AG54" s="151" t="s">
        <v>261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>
      <c r="A55" s="170">
        <v>22</v>
      </c>
      <c r="B55" s="171" t="s">
        <v>326</v>
      </c>
      <c r="C55" s="185" t="s">
        <v>327</v>
      </c>
      <c r="D55" s="172" t="s">
        <v>281</v>
      </c>
      <c r="E55" s="173">
        <v>106.07250000000001</v>
      </c>
      <c r="F55" s="174"/>
      <c r="G55" s="175">
        <f>ROUND(E55*F55,2)</f>
        <v>0</v>
      </c>
      <c r="H55" s="162"/>
      <c r="I55" s="161">
        <f>ROUND(E55*H55,2)</f>
        <v>0</v>
      </c>
      <c r="J55" s="162"/>
      <c r="K55" s="161">
        <f>ROUND(E55*J55,2)</f>
        <v>0</v>
      </c>
      <c r="L55" s="161">
        <v>21</v>
      </c>
      <c r="M55" s="161">
        <f>G55*(1+L55/100)</f>
        <v>0</v>
      </c>
      <c r="N55" s="161">
        <v>0.18107999999999999</v>
      </c>
      <c r="O55" s="161">
        <f>ROUND(E55*N55,2)</f>
        <v>19.21</v>
      </c>
      <c r="P55" s="161">
        <v>0</v>
      </c>
      <c r="Q55" s="161">
        <f>ROUND(E55*P55,2)</f>
        <v>0</v>
      </c>
      <c r="R55" s="161"/>
      <c r="S55" s="161" t="s">
        <v>226</v>
      </c>
      <c r="T55" s="161" t="s">
        <v>257</v>
      </c>
      <c r="U55" s="161">
        <v>0.375</v>
      </c>
      <c r="V55" s="161">
        <f>ROUND(E55*U55,2)</f>
        <v>39.78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269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>
      <c r="A56" s="158"/>
      <c r="B56" s="159"/>
      <c r="C56" s="198" t="s">
        <v>328</v>
      </c>
      <c r="D56" s="189"/>
      <c r="E56" s="190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51"/>
      <c r="Z56" s="151"/>
      <c r="AA56" s="151"/>
      <c r="AB56" s="151"/>
      <c r="AC56" s="151"/>
      <c r="AD56" s="151"/>
      <c r="AE56" s="151"/>
      <c r="AF56" s="151"/>
      <c r="AG56" s="151" t="s">
        <v>261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>
      <c r="A57" s="158"/>
      <c r="B57" s="159"/>
      <c r="C57" s="198" t="s">
        <v>329</v>
      </c>
      <c r="D57" s="189"/>
      <c r="E57" s="190">
        <v>45.097499999999997</v>
      </c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51"/>
      <c r="Z57" s="151"/>
      <c r="AA57" s="151"/>
      <c r="AB57" s="151"/>
      <c r="AC57" s="151"/>
      <c r="AD57" s="151"/>
      <c r="AE57" s="151"/>
      <c r="AF57" s="151"/>
      <c r="AG57" s="151" t="s">
        <v>261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22.5" outlineLevel="1">
      <c r="A58" s="158"/>
      <c r="B58" s="159"/>
      <c r="C58" s="198" t="s">
        <v>330</v>
      </c>
      <c r="D58" s="189"/>
      <c r="E58" s="190">
        <v>60.975000000000001</v>
      </c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261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1">
      <c r="A59" s="170">
        <v>23</v>
      </c>
      <c r="B59" s="171" t="s">
        <v>331</v>
      </c>
      <c r="C59" s="185" t="s">
        <v>332</v>
      </c>
      <c r="D59" s="172" t="s">
        <v>307</v>
      </c>
      <c r="E59" s="173">
        <v>113.91500000000001</v>
      </c>
      <c r="F59" s="174"/>
      <c r="G59" s="175">
        <f>ROUND(E59*F59,2)</f>
        <v>0</v>
      </c>
      <c r="H59" s="162"/>
      <c r="I59" s="161">
        <f>ROUND(E59*H59,2)</f>
        <v>0</v>
      </c>
      <c r="J59" s="162"/>
      <c r="K59" s="161">
        <f>ROUND(E59*J59,2)</f>
        <v>0</v>
      </c>
      <c r="L59" s="161">
        <v>21</v>
      </c>
      <c r="M59" s="161">
        <f>G59*(1+L59/100)</f>
        <v>0</v>
      </c>
      <c r="N59" s="161">
        <v>0.12501000000000001</v>
      </c>
      <c r="O59" s="161">
        <f>ROUND(E59*N59,2)</f>
        <v>14.24</v>
      </c>
      <c r="P59" s="161">
        <v>0</v>
      </c>
      <c r="Q59" s="161">
        <f>ROUND(E59*P59,2)</f>
        <v>0</v>
      </c>
      <c r="R59" s="161"/>
      <c r="S59" s="161" t="s">
        <v>226</v>
      </c>
      <c r="T59" s="161" t="s">
        <v>257</v>
      </c>
      <c r="U59" s="161">
        <v>0.14000000000000001</v>
      </c>
      <c r="V59" s="161">
        <f>ROUND(E59*U59,2)</f>
        <v>15.95</v>
      </c>
      <c r="W59" s="161"/>
      <c r="X59" s="161" t="s">
        <v>268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269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>
      <c r="A60" s="158"/>
      <c r="B60" s="159"/>
      <c r="C60" s="198" t="s">
        <v>328</v>
      </c>
      <c r="D60" s="189"/>
      <c r="E60" s="190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51"/>
      <c r="Z60" s="151"/>
      <c r="AA60" s="151"/>
      <c r="AB60" s="151"/>
      <c r="AC60" s="151"/>
      <c r="AD60" s="151"/>
      <c r="AE60" s="151"/>
      <c r="AF60" s="151"/>
      <c r="AG60" s="151" t="s">
        <v>261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22.5" outlineLevel="1">
      <c r="A61" s="158"/>
      <c r="B61" s="159"/>
      <c r="C61" s="198" t="s">
        <v>333</v>
      </c>
      <c r="D61" s="189"/>
      <c r="E61" s="190">
        <v>90.194999999999993</v>
      </c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51"/>
      <c r="Z61" s="151"/>
      <c r="AA61" s="151"/>
      <c r="AB61" s="151"/>
      <c r="AC61" s="151"/>
      <c r="AD61" s="151"/>
      <c r="AE61" s="151"/>
      <c r="AF61" s="151"/>
      <c r="AG61" s="151" t="s">
        <v>261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>
      <c r="A62" s="158"/>
      <c r="B62" s="159"/>
      <c r="C62" s="198" t="s">
        <v>334</v>
      </c>
      <c r="D62" s="189"/>
      <c r="E62" s="190">
        <v>23.72</v>
      </c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261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>
      <c r="A63" s="164" t="s">
        <v>221</v>
      </c>
      <c r="B63" s="165" t="s">
        <v>101</v>
      </c>
      <c r="C63" s="183" t="s">
        <v>102</v>
      </c>
      <c r="D63" s="166"/>
      <c r="E63" s="167"/>
      <c r="F63" s="168"/>
      <c r="G63" s="169">
        <f>SUMIF(AG64:AG84,"&lt;&gt;NOR",G64:G84)</f>
        <v>0</v>
      </c>
      <c r="H63" s="163"/>
      <c r="I63" s="163">
        <f>SUM(I64:I84)</f>
        <v>0</v>
      </c>
      <c r="J63" s="163"/>
      <c r="K63" s="163">
        <f>SUM(K64:K84)</f>
        <v>0</v>
      </c>
      <c r="L63" s="163"/>
      <c r="M63" s="163">
        <f>SUM(M64:M84)</f>
        <v>0</v>
      </c>
      <c r="N63" s="163"/>
      <c r="O63" s="163">
        <f>SUM(O64:O84)</f>
        <v>7.0600000000000005</v>
      </c>
      <c r="P63" s="163"/>
      <c r="Q63" s="163">
        <f>SUM(Q64:Q84)</f>
        <v>0</v>
      </c>
      <c r="R63" s="163"/>
      <c r="S63" s="163"/>
      <c r="T63" s="163"/>
      <c r="U63" s="163"/>
      <c r="V63" s="163">
        <f>SUM(V64:V84)</f>
        <v>890.52</v>
      </c>
      <c r="W63" s="163"/>
      <c r="X63" s="163"/>
      <c r="AG63" t="s">
        <v>222</v>
      </c>
    </row>
    <row r="64" spans="1:60" ht="22.5" outlineLevel="1">
      <c r="A64" s="170">
        <v>24</v>
      </c>
      <c r="B64" s="171" t="s">
        <v>335</v>
      </c>
      <c r="C64" s="185" t="s">
        <v>336</v>
      </c>
      <c r="D64" s="172" t="s">
        <v>281</v>
      </c>
      <c r="E64" s="173">
        <v>855.4203</v>
      </c>
      <c r="F64" s="174"/>
      <c r="G64" s="175">
        <f>ROUND(E64*F64,2)</f>
        <v>0</v>
      </c>
      <c r="H64" s="162"/>
      <c r="I64" s="161">
        <f>ROUND(E64*H64,2)</f>
        <v>0</v>
      </c>
      <c r="J64" s="162"/>
      <c r="K64" s="161">
        <f>ROUND(E64*J64,2)</f>
        <v>0</v>
      </c>
      <c r="L64" s="161">
        <v>21</v>
      </c>
      <c r="M64" s="161">
        <f>G64*(1+L64/100)</f>
        <v>0</v>
      </c>
      <c r="N64" s="161">
        <v>4.7299999999999998E-3</v>
      </c>
      <c r="O64" s="161">
        <f>ROUND(E64*N64,2)</f>
        <v>4.05</v>
      </c>
      <c r="P64" s="161">
        <v>0</v>
      </c>
      <c r="Q64" s="161">
        <f>ROUND(E64*P64,2)</f>
        <v>0</v>
      </c>
      <c r="R64" s="161"/>
      <c r="S64" s="161" t="s">
        <v>226</v>
      </c>
      <c r="T64" s="161" t="s">
        <v>257</v>
      </c>
      <c r="U64" s="161">
        <v>0.245</v>
      </c>
      <c r="V64" s="161">
        <f>ROUND(E64*U64,2)</f>
        <v>209.58</v>
      </c>
      <c r="W64" s="161"/>
      <c r="X64" s="161" t="s">
        <v>268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269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>
      <c r="A65" s="158"/>
      <c r="B65" s="159"/>
      <c r="C65" s="198" t="s">
        <v>337</v>
      </c>
      <c r="D65" s="189"/>
      <c r="E65" s="190">
        <v>28.790299999999998</v>
      </c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51"/>
      <c r="Z65" s="151"/>
      <c r="AA65" s="151"/>
      <c r="AB65" s="151"/>
      <c r="AC65" s="151"/>
      <c r="AD65" s="151"/>
      <c r="AE65" s="151"/>
      <c r="AF65" s="151"/>
      <c r="AG65" s="151" t="s">
        <v>261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>
      <c r="A66" s="158"/>
      <c r="B66" s="159"/>
      <c r="C66" s="198" t="s">
        <v>338</v>
      </c>
      <c r="D66" s="189"/>
      <c r="E66" s="190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51"/>
      <c r="Z66" s="151"/>
      <c r="AA66" s="151"/>
      <c r="AB66" s="151"/>
      <c r="AC66" s="151"/>
      <c r="AD66" s="151"/>
      <c r="AE66" s="151"/>
      <c r="AF66" s="151"/>
      <c r="AG66" s="151" t="s">
        <v>261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>
      <c r="A67" s="158"/>
      <c r="B67" s="159"/>
      <c r="C67" s="198" t="s">
        <v>339</v>
      </c>
      <c r="D67" s="189"/>
      <c r="E67" s="190">
        <v>66.709999999999994</v>
      </c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1"/>
      <c r="Z67" s="151"/>
      <c r="AA67" s="151"/>
      <c r="AB67" s="151"/>
      <c r="AC67" s="151"/>
      <c r="AD67" s="151"/>
      <c r="AE67" s="151"/>
      <c r="AF67" s="151"/>
      <c r="AG67" s="151" t="s">
        <v>261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>
      <c r="A68" s="158"/>
      <c r="B68" s="159"/>
      <c r="C68" s="198" t="s">
        <v>340</v>
      </c>
      <c r="D68" s="189"/>
      <c r="E68" s="190">
        <v>40.799999999999997</v>
      </c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51"/>
      <c r="Z68" s="151"/>
      <c r="AA68" s="151"/>
      <c r="AB68" s="151"/>
      <c r="AC68" s="151"/>
      <c r="AD68" s="151"/>
      <c r="AE68" s="151"/>
      <c r="AF68" s="151"/>
      <c r="AG68" s="151" t="s">
        <v>261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>
      <c r="A69" s="158"/>
      <c r="B69" s="159"/>
      <c r="C69" s="198" t="s">
        <v>341</v>
      </c>
      <c r="D69" s="189"/>
      <c r="E69" s="190">
        <v>408.8</v>
      </c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51"/>
      <c r="Z69" s="151"/>
      <c r="AA69" s="151"/>
      <c r="AB69" s="151"/>
      <c r="AC69" s="151"/>
      <c r="AD69" s="151"/>
      <c r="AE69" s="151"/>
      <c r="AF69" s="151"/>
      <c r="AG69" s="151" t="s">
        <v>261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>
      <c r="A70" s="158"/>
      <c r="B70" s="159"/>
      <c r="C70" s="198" t="s">
        <v>342</v>
      </c>
      <c r="D70" s="189"/>
      <c r="E70" s="190">
        <v>257.27999999999997</v>
      </c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51"/>
      <c r="Z70" s="151"/>
      <c r="AA70" s="151"/>
      <c r="AB70" s="151"/>
      <c r="AC70" s="151"/>
      <c r="AD70" s="151"/>
      <c r="AE70" s="151"/>
      <c r="AF70" s="151"/>
      <c r="AG70" s="151" t="s">
        <v>261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>
      <c r="A71" s="158"/>
      <c r="B71" s="159"/>
      <c r="C71" s="198" t="s">
        <v>343</v>
      </c>
      <c r="D71" s="189"/>
      <c r="E71" s="190">
        <v>53.04</v>
      </c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51"/>
      <c r="Z71" s="151"/>
      <c r="AA71" s="151"/>
      <c r="AB71" s="151"/>
      <c r="AC71" s="151"/>
      <c r="AD71" s="151"/>
      <c r="AE71" s="151"/>
      <c r="AF71" s="151"/>
      <c r="AG71" s="151" t="s">
        <v>261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>
      <c r="A72" s="170">
        <v>25</v>
      </c>
      <c r="B72" s="171" t="s">
        <v>344</v>
      </c>
      <c r="C72" s="185" t="s">
        <v>345</v>
      </c>
      <c r="D72" s="172" t="s">
        <v>281</v>
      </c>
      <c r="E72" s="173">
        <v>855.4203</v>
      </c>
      <c r="F72" s="174"/>
      <c r="G72" s="175">
        <f>ROUND(E72*F72,2)</f>
        <v>0</v>
      </c>
      <c r="H72" s="162"/>
      <c r="I72" s="161">
        <f>ROUND(E72*H72,2)</f>
        <v>0</v>
      </c>
      <c r="J72" s="162"/>
      <c r="K72" s="161">
        <f>ROUND(E72*J72,2)</f>
        <v>0</v>
      </c>
      <c r="L72" s="161">
        <v>21</v>
      </c>
      <c r="M72" s="161">
        <f>G72*(1+L72/100)</f>
        <v>0</v>
      </c>
      <c r="N72" s="161">
        <v>2.9999999999999997E-4</v>
      </c>
      <c r="O72" s="161">
        <f>ROUND(E72*N72,2)</f>
        <v>0.26</v>
      </c>
      <c r="P72" s="161">
        <v>0</v>
      </c>
      <c r="Q72" s="161">
        <f>ROUND(E72*P72,2)</f>
        <v>0</v>
      </c>
      <c r="R72" s="161"/>
      <c r="S72" s="161" t="s">
        <v>226</v>
      </c>
      <c r="T72" s="161" t="s">
        <v>257</v>
      </c>
      <c r="U72" s="161">
        <v>7.0000000000000007E-2</v>
      </c>
      <c r="V72" s="161">
        <f>ROUND(E72*U72,2)</f>
        <v>59.88</v>
      </c>
      <c r="W72" s="161"/>
      <c r="X72" s="161" t="s">
        <v>268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269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>
      <c r="A73" s="158"/>
      <c r="B73" s="159"/>
      <c r="C73" s="198" t="s">
        <v>346</v>
      </c>
      <c r="D73" s="189"/>
      <c r="E73" s="190">
        <v>855.4203</v>
      </c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51"/>
      <c r="Z73" s="151"/>
      <c r="AA73" s="151"/>
      <c r="AB73" s="151"/>
      <c r="AC73" s="151"/>
      <c r="AD73" s="151"/>
      <c r="AE73" s="151"/>
      <c r="AF73" s="151"/>
      <c r="AG73" s="151" t="s">
        <v>261</v>
      </c>
      <c r="AH73" s="151">
        <v>5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>
      <c r="A74" s="170">
        <v>26</v>
      </c>
      <c r="B74" s="171" t="s">
        <v>347</v>
      </c>
      <c r="C74" s="185" t="s">
        <v>348</v>
      </c>
      <c r="D74" s="172" t="s">
        <v>281</v>
      </c>
      <c r="E74" s="173">
        <v>28.79025</v>
      </c>
      <c r="F74" s="174"/>
      <c r="G74" s="175">
        <f>ROUND(E74*F74,2)</f>
        <v>0</v>
      </c>
      <c r="H74" s="162"/>
      <c r="I74" s="161">
        <f>ROUND(E74*H74,2)</f>
        <v>0</v>
      </c>
      <c r="J74" s="162"/>
      <c r="K74" s="161">
        <f>ROUND(E74*J74,2)</f>
        <v>0</v>
      </c>
      <c r="L74" s="161">
        <v>21</v>
      </c>
      <c r="M74" s="161">
        <f>G74*(1+L74/100)</f>
        <v>0</v>
      </c>
      <c r="N74" s="161">
        <v>3.6700000000000001E-3</v>
      </c>
      <c r="O74" s="161">
        <f>ROUND(E74*N74,2)</f>
        <v>0.11</v>
      </c>
      <c r="P74" s="161">
        <v>0</v>
      </c>
      <c r="Q74" s="161">
        <f>ROUND(E74*P74,2)</f>
        <v>0</v>
      </c>
      <c r="R74" s="161"/>
      <c r="S74" s="161" t="s">
        <v>226</v>
      </c>
      <c r="T74" s="161" t="s">
        <v>257</v>
      </c>
      <c r="U74" s="161">
        <v>0.36199999999999999</v>
      </c>
      <c r="V74" s="161">
        <f>ROUND(E74*U74,2)</f>
        <v>10.42</v>
      </c>
      <c r="W74" s="161"/>
      <c r="X74" s="161" t="s">
        <v>268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269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33.75" outlineLevel="1">
      <c r="A75" s="158"/>
      <c r="B75" s="159"/>
      <c r="C75" s="198" t="s">
        <v>349</v>
      </c>
      <c r="D75" s="189"/>
      <c r="E75" s="190">
        <v>18.934999999999999</v>
      </c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51"/>
      <c r="Z75" s="151"/>
      <c r="AA75" s="151"/>
      <c r="AB75" s="151"/>
      <c r="AC75" s="151"/>
      <c r="AD75" s="151"/>
      <c r="AE75" s="151"/>
      <c r="AF75" s="151"/>
      <c r="AG75" s="151" t="s">
        <v>261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>
      <c r="A76" s="158"/>
      <c r="B76" s="159"/>
      <c r="C76" s="198" t="s">
        <v>350</v>
      </c>
      <c r="D76" s="189"/>
      <c r="E76" s="190">
        <v>6.1</v>
      </c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51"/>
      <c r="Z76" s="151"/>
      <c r="AA76" s="151"/>
      <c r="AB76" s="151"/>
      <c r="AC76" s="151"/>
      <c r="AD76" s="151"/>
      <c r="AE76" s="151"/>
      <c r="AF76" s="151"/>
      <c r="AG76" s="151" t="s">
        <v>261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>
      <c r="A77" s="158"/>
      <c r="B77" s="159"/>
      <c r="C77" s="199" t="s">
        <v>351</v>
      </c>
      <c r="D77" s="191"/>
      <c r="E77" s="192">
        <v>3.7552500000000002</v>
      </c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51"/>
      <c r="Z77" s="151"/>
      <c r="AA77" s="151"/>
      <c r="AB77" s="151"/>
      <c r="AC77" s="151"/>
      <c r="AD77" s="151"/>
      <c r="AE77" s="151"/>
      <c r="AF77" s="151"/>
      <c r="AG77" s="151" t="s">
        <v>261</v>
      </c>
      <c r="AH77" s="151">
        <v>4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ht="22.5" outlineLevel="1">
      <c r="A78" s="170">
        <v>27</v>
      </c>
      <c r="B78" s="171" t="s">
        <v>352</v>
      </c>
      <c r="C78" s="185" t="s">
        <v>353</v>
      </c>
      <c r="D78" s="172" t="s">
        <v>281</v>
      </c>
      <c r="E78" s="173">
        <v>259.625</v>
      </c>
      <c r="F78" s="174"/>
      <c r="G78" s="175">
        <f>ROUND(E78*F78,2)</f>
        <v>0</v>
      </c>
      <c r="H78" s="162"/>
      <c r="I78" s="161">
        <f>ROUND(E78*H78,2)</f>
        <v>0</v>
      </c>
      <c r="J78" s="162"/>
      <c r="K78" s="161">
        <f>ROUND(E78*J78,2)</f>
        <v>0</v>
      </c>
      <c r="L78" s="161">
        <v>21</v>
      </c>
      <c r="M78" s="161">
        <f>G78*(1+L78/100)</f>
        <v>0</v>
      </c>
      <c r="N78" s="161">
        <v>1.0149999999999999E-2</v>
      </c>
      <c r="O78" s="161">
        <f>ROUND(E78*N78,2)</f>
        <v>2.64</v>
      </c>
      <c r="P78" s="161">
        <v>0</v>
      </c>
      <c r="Q78" s="161">
        <f>ROUND(E78*P78,2)</f>
        <v>0</v>
      </c>
      <c r="R78" s="161"/>
      <c r="S78" s="161" t="s">
        <v>226</v>
      </c>
      <c r="T78" s="161" t="s">
        <v>257</v>
      </c>
      <c r="U78" s="161">
        <v>2.3519999999999999</v>
      </c>
      <c r="V78" s="161">
        <f>ROUND(E78*U78,2)</f>
        <v>610.64</v>
      </c>
      <c r="W78" s="161"/>
      <c r="X78" s="161" t="s">
        <v>268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269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ht="22.5" outlineLevel="1">
      <c r="A79" s="158"/>
      <c r="B79" s="159"/>
      <c r="C79" s="198" t="s">
        <v>354</v>
      </c>
      <c r="D79" s="189"/>
      <c r="E79" s="190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51"/>
      <c r="Z79" s="151"/>
      <c r="AA79" s="151"/>
      <c r="AB79" s="151"/>
      <c r="AC79" s="151"/>
      <c r="AD79" s="151"/>
      <c r="AE79" s="151"/>
      <c r="AF79" s="151"/>
      <c r="AG79" s="151" t="s">
        <v>261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>
      <c r="A80" s="158"/>
      <c r="B80" s="159"/>
      <c r="C80" s="198" t="s">
        <v>355</v>
      </c>
      <c r="D80" s="189"/>
      <c r="E80" s="190">
        <v>12.775</v>
      </c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51"/>
      <c r="Z80" s="151"/>
      <c r="AA80" s="151"/>
      <c r="AB80" s="151"/>
      <c r="AC80" s="151"/>
      <c r="AD80" s="151"/>
      <c r="AE80" s="151"/>
      <c r="AF80" s="151"/>
      <c r="AG80" s="151" t="s">
        <v>261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>
      <c r="A81" s="158"/>
      <c r="B81" s="159"/>
      <c r="C81" s="198" t="s">
        <v>356</v>
      </c>
      <c r="D81" s="189"/>
      <c r="E81" s="190">
        <v>8.25</v>
      </c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51"/>
      <c r="Z81" s="151"/>
      <c r="AA81" s="151"/>
      <c r="AB81" s="151"/>
      <c r="AC81" s="151"/>
      <c r="AD81" s="151"/>
      <c r="AE81" s="151"/>
      <c r="AF81" s="151"/>
      <c r="AG81" s="151" t="s">
        <v>261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>
      <c r="A82" s="158"/>
      <c r="B82" s="159"/>
      <c r="C82" s="198" t="s">
        <v>357</v>
      </c>
      <c r="D82" s="189"/>
      <c r="E82" s="190">
        <v>128.80000000000001</v>
      </c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51"/>
      <c r="Z82" s="151"/>
      <c r="AA82" s="151"/>
      <c r="AB82" s="151"/>
      <c r="AC82" s="151"/>
      <c r="AD82" s="151"/>
      <c r="AE82" s="151"/>
      <c r="AF82" s="151"/>
      <c r="AG82" s="151" t="s">
        <v>261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>
      <c r="A83" s="158"/>
      <c r="B83" s="159"/>
      <c r="C83" s="198" t="s">
        <v>358</v>
      </c>
      <c r="D83" s="189"/>
      <c r="E83" s="190">
        <v>88.8</v>
      </c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51"/>
      <c r="Z83" s="151"/>
      <c r="AA83" s="151"/>
      <c r="AB83" s="151"/>
      <c r="AC83" s="151"/>
      <c r="AD83" s="151"/>
      <c r="AE83" s="151"/>
      <c r="AF83" s="151"/>
      <c r="AG83" s="151" t="s">
        <v>261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>
      <c r="A84" s="158"/>
      <c r="B84" s="159"/>
      <c r="C84" s="198" t="s">
        <v>359</v>
      </c>
      <c r="D84" s="189"/>
      <c r="E84" s="190">
        <v>21</v>
      </c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51"/>
      <c r="Z84" s="151"/>
      <c r="AA84" s="151"/>
      <c r="AB84" s="151"/>
      <c r="AC84" s="151"/>
      <c r="AD84" s="151"/>
      <c r="AE84" s="151"/>
      <c r="AF84" s="151"/>
      <c r="AG84" s="151" t="s">
        <v>261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>
      <c r="A85" s="164" t="s">
        <v>221</v>
      </c>
      <c r="B85" s="165" t="s">
        <v>103</v>
      </c>
      <c r="C85" s="183" t="s">
        <v>104</v>
      </c>
      <c r="D85" s="166"/>
      <c r="E85" s="167"/>
      <c r="F85" s="168"/>
      <c r="G85" s="169">
        <f>SUMIF(AG86:AG241,"&lt;&gt;NOR",G86:G241)</f>
        <v>0</v>
      </c>
      <c r="H85" s="163"/>
      <c r="I85" s="163">
        <f>SUM(I86:I241)</f>
        <v>0</v>
      </c>
      <c r="J85" s="163"/>
      <c r="K85" s="163">
        <f>SUM(K86:K241)</f>
        <v>0</v>
      </c>
      <c r="L85" s="163"/>
      <c r="M85" s="163">
        <f>SUM(M86:M241)</f>
        <v>0</v>
      </c>
      <c r="N85" s="163"/>
      <c r="O85" s="163">
        <f>SUM(O86:O241)</f>
        <v>56.24</v>
      </c>
      <c r="P85" s="163"/>
      <c r="Q85" s="163">
        <f>SUM(Q86:Q241)</f>
        <v>0</v>
      </c>
      <c r="R85" s="163"/>
      <c r="S85" s="163"/>
      <c r="T85" s="163"/>
      <c r="U85" s="163"/>
      <c r="V85" s="163">
        <f>SUM(V86:V241)</f>
        <v>3996.71</v>
      </c>
      <c r="W85" s="163"/>
      <c r="X85" s="163"/>
      <c r="AG85" t="s">
        <v>222</v>
      </c>
    </row>
    <row r="86" spans="1:60" ht="22.5" outlineLevel="1">
      <c r="A86" s="170">
        <v>28</v>
      </c>
      <c r="B86" s="171" t="s">
        <v>360</v>
      </c>
      <c r="C86" s="185" t="s">
        <v>361</v>
      </c>
      <c r="D86" s="172" t="s">
        <v>281</v>
      </c>
      <c r="E86" s="173">
        <v>47.470999999999997</v>
      </c>
      <c r="F86" s="174"/>
      <c r="G86" s="175">
        <f>ROUND(E86*F86,2)</f>
        <v>0</v>
      </c>
      <c r="H86" s="162"/>
      <c r="I86" s="161">
        <f>ROUND(E86*H86,2)</f>
        <v>0</v>
      </c>
      <c r="J86" s="162"/>
      <c r="K86" s="161">
        <f>ROUND(E86*J86,2)</f>
        <v>0</v>
      </c>
      <c r="L86" s="161">
        <v>21</v>
      </c>
      <c r="M86" s="161">
        <f>G86*(1+L86/100)</f>
        <v>0</v>
      </c>
      <c r="N86" s="161">
        <v>3.0699999999999998E-3</v>
      </c>
      <c r="O86" s="161">
        <f>ROUND(E86*N86,2)</f>
        <v>0.15</v>
      </c>
      <c r="P86" s="161">
        <v>0</v>
      </c>
      <c r="Q86" s="161">
        <f>ROUND(E86*P86,2)</f>
        <v>0</v>
      </c>
      <c r="R86" s="161"/>
      <c r="S86" s="161" t="s">
        <v>226</v>
      </c>
      <c r="T86" s="161" t="s">
        <v>257</v>
      </c>
      <c r="U86" s="161">
        <v>0.4</v>
      </c>
      <c r="V86" s="161">
        <f>ROUND(E86*U86,2)</f>
        <v>18.989999999999998</v>
      </c>
      <c r="W86" s="161"/>
      <c r="X86" s="161" t="s">
        <v>268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269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>
      <c r="A87" s="158"/>
      <c r="B87" s="159"/>
      <c r="C87" s="198" t="s">
        <v>362</v>
      </c>
      <c r="D87" s="189"/>
      <c r="E87" s="190">
        <v>47.470999999999997</v>
      </c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51"/>
      <c r="Z87" s="151"/>
      <c r="AA87" s="151"/>
      <c r="AB87" s="151"/>
      <c r="AC87" s="151"/>
      <c r="AD87" s="151"/>
      <c r="AE87" s="151"/>
      <c r="AF87" s="151"/>
      <c r="AG87" s="151" t="s">
        <v>261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>
      <c r="A88" s="170">
        <v>29</v>
      </c>
      <c r="B88" s="171" t="s">
        <v>363</v>
      </c>
      <c r="C88" s="185" t="s">
        <v>364</v>
      </c>
      <c r="D88" s="172" t="s">
        <v>281</v>
      </c>
      <c r="E88" s="173">
        <v>1575.3780999999999</v>
      </c>
      <c r="F88" s="174"/>
      <c r="G88" s="175">
        <f>ROUND(E88*F88,2)</f>
        <v>0</v>
      </c>
      <c r="H88" s="162"/>
      <c r="I88" s="161">
        <f>ROUND(E88*H88,2)</f>
        <v>0</v>
      </c>
      <c r="J88" s="162"/>
      <c r="K88" s="161">
        <f>ROUND(E88*J88,2)</f>
        <v>0</v>
      </c>
      <c r="L88" s="161">
        <v>21</v>
      </c>
      <c r="M88" s="161">
        <f>G88*(1+L88/100)</f>
        <v>0</v>
      </c>
      <c r="N88" s="161">
        <v>2.63E-3</v>
      </c>
      <c r="O88" s="161">
        <f>ROUND(E88*N88,2)</f>
        <v>4.1399999999999997</v>
      </c>
      <c r="P88" s="161">
        <v>0</v>
      </c>
      <c r="Q88" s="161">
        <f>ROUND(E88*P88,2)</f>
        <v>0</v>
      </c>
      <c r="R88" s="161"/>
      <c r="S88" s="161" t="s">
        <v>226</v>
      </c>
      <c r="T88" s="161" t="s">
        <v>257</v>
      </c>
      <c r="U88" s="161">
        <v>0.22400999999999999</v>
      </c>
      <c r="V88" s="161">
        <f>ROUND(E88*U88,2)</f>
        <v>352.9</v>
      </c>
      <c r="W88" s="161"/>
      <c r="X88" s="161" t="s">
        <v>268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269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>
      <c r="A89" s="158"/>
      <c r="B89" s="159"/>
      <c r="C89" s="198" t="s">
        <v>365</v>
      </c>
      <c r="D89" s="189"/>
      <c r="E89" s="190">
        <v>152.298</v>
      </c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51"/>
      <c r="Z89" s="151"/>
      <c r="AA89" s="151"/>
      <c r="AB89" s="151"/>
      <c r="AC89" s="151"/>
      <c r="AD89" s="151"/>
      <c r="AE89" s="151"/>
      <c r="AF89" s="151"/>
      <c r="AG89" s="151" t="s">
        <v>261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>
      <c r="A90" s="158"/>
      <c r="B90" s="159"/>
      <c r="C90" s="198" t="s">
        <v>366</v>
      </c>
      <c r="D90" s="189"/>
      <c r="E90" s="190">
        <v>103.39149999999999</v>
      </c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51"/>
      <c r="Z90" s="151"/>
      <c r="AA90" s="151"/>
      <c r="AB90" s="151"/>
      <c r="AC90" s="151"/>
      <c r="AD90" s="151"/>
      <c r="AE90" s="151"/>
      <c r="AF90" s="151"/>
      <c r="AG90" s="151" t="s">
        <v>261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>
      <c r="A91" s="158"/>
      <c r="B91" s="159"/>
      <c r="C91" s="198" t="s">
        <v>367</v>
      </c>
      <c r="D91" s="189"/>
      <c r="E91" s="190">
        <v>1308.9485999999999</v>
      </c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51"/>
      <c r="Z91" s="151"/>
      <c r="AA91" s="151"/>
      <c r="AB91" s="151"/>
      <c r="AC91" s="151"/>
      <c r="AD91" s="151"/>
      <c r="AE91" s="151"/>
      <c r="AF91" s="151"/>
      <c r="AG91" s="151" t="s">
        <v>261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>
      <c r="A92" s="158"/>
      <c r="B92" s="159"/>
      <c r="C92" s="198" t="s">
        <v>368</v>
      </c>
      <c r="D92" s="189"/>
      <c r="E92" s="190">
        <v>10.74</v>
      </c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51"/>
      <c r="Z92" s="151"/>
      <c r="AA92" s="151"/>
      <c r="AB92" s="151"/>
      <c r="AC92" s="151"/>
      <c r="AD92" s="151"/>
      <c r="AE92" s="151"/>
      <c r="AF92" s="151"/>
      <c r="AG92" s="151" t="s">
        <v>261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>
      <c r="A93" s="170">
        <v>30</v>
      </c>
      <c r="B93" s="171" t="s">
        <v>369</v>
      </c>
      <c r="C93" s="185" t="s">
        <v>370</v>
      </c>
      <c r="D93" s="172" t="s">
        <v>281</v>
      </c>
      <c r="E93" s="173">
        <v>1830.2038</v>
      </c>
      <c r="F93" s="174"/>
      <c r="G93" s="175">
        <f>ROUND(E93*F93,2)</f>
        <v>0</v>
      </c>
      <c r="H93" s="162"/>
      <c r="I93" s="161">
        <f>ROUND(E93*H93,2)</f>
        <v>0</v>
      </c>
      <c r="J93" s="162"/>
      <c r="K93" s="161">
        <f>ROUND(E93*J93,2)</f>
        <v>0</v>
      </c>
      <c r="L93" s="161">
        <v>21</v>
      </c>
      <c r="M93" s="161">
        <f>G93*(1+L93/100)</f>
        <v>0</v>
      </c>
      <c r="N93" s="161">
        <v>1.9000000000000001E-4</v>
      </c>
      <c r="O93" s="161">
        <f>ROUND(E93*N93,2)</f>
        <v>0.35</v>
      </c>
      <c r="P93" s="161">
        <v>0</v>
      </c>
      <c r="Q93" s="161">
        <f>ROUND(E93*P93,2)</f>
        <v>0</v>
      </c>
      <c r="R93" s="161"/>
      <c r="S93" s="161" t="s">
        <v>226</v>
      </c>
      <c r="T93" s="161" t="s">
        <v>257</v>
      </c>
      <c r="U93" s="161">
        <v>5.1999999999999998E-2</v>
      </c>
      <c r="V93" s="161">
        <f>ROUND(E93*U93,2)</f>
        <v>95.17</v>
      </c>
      <c r="W93" s="161"/>
      <c r="X93" s="161" t="s">
        <v>268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269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>
      <c r="A94" s="158"/>
      <c r="B94" s="159"/>
      <c r="C94" s="198" t="s">
        <v>371</v>
      </c>
      <c r="D94" s="189"/>
      <c r="E94" s="190">
        <v>47.470999999999997</v>
      </c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51"/>
      <c r="Z94" s="151"/>
      <c r="AA94" s="151"/>
      <c r="AB94" s="151"/>
      <c r="AC94" s="151"/>
      <c r="AD94" s="151"/>
      <c r="AE94" s="151"/>
      <c r="AF94" s="151"/>
      <c r="AG94" s="151" t="s">
        <v>261</v>
      </c>
      <c r="AH94" s="151">
        <v>5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>
      <c r="A95" s="158"/>
      <c r="B95" s="159"/>
      <c r="C95" s="198" t="s">
        <v>372</v>
      </c>
      <c r="D95" s="189"/>
      <c r="E95" s="190">
        <v>1575.3780999999999</v>
      </c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1"/>
      <c r="Z95" s="151"/>
      <c r="AA95" s="151"/>
      <c r="AB95" s="151"/>
      <c r="AC95" s="151"/>
      <c r="AD95" s="151"/>
      <c r="AE95" s="151"/>
      <c r="AF95" s="151"/>
      <c r="AG95" s="151" t="s">
        <v>261</v>
      </c>
      <c r="AH95" s="151">
        <v>5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>
      <c r="A96" s="158"/>
      <c r="B96" s="159"/>
      <c r="C96" s="198" t="s">
        <v>373</v>
      </c>
      <c r="D96" s="189"/>
      <c r="E96" s="190">
        <v>207.35470000000001</v>
      </c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51"/>
      <c r="Z96" s="151"/>
      <c r="AA96" s="151"/>
      <c r="AB96" s="151"/>
      <c r="AC96" s="151"/>
      <c r="AD96" s="151"/>
      <c r="AE96" s="151"/>
      <c r="AF96" s="151"/>
      <c r="AG96" s="151" t="s">
        <v>261</v>
      </c>
      <c r="AH96" s="151">
        <v>5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>
      <c r="A97" s="170">
        <v>31</v>
      </c>
      <c r="B97" s="171" t="s">
        <v>374</v>
      </c>
      <c r="C97" s="185" t="s">
        <v>375</v>
      </c>
      <c r="D97" s="172" t="s">
        <v>281</v>
      </c>
      <c r="E97" s="173">
        <v>522.14499999999998</v>
      </c>
      <c r="F97" s="174"/>
      <c r="G97" s="175">
        <f>ROUND(E97*F97,2)</f>
        <v>0</v>
      </c>
      <c r="H97" s="162"/>
      <c r="I97" s="161">
        <f>ROUND(E97*H97,2)</f>
        <v>0</v>
      </c>
      <c r="J97" s="162"/>
      <c r="K97" s="161">
        <f>ROUND(E97*J97,2)</f>
        <v>0</v>
      </c>
      <c r="L97" s="161">
        <v>21</v>
      </c>
      <c r="M97" s="161">
        <f>G97*(1+L97/100)</f>
        <v>0</v>
      </c>
      <c r="N97" s="161">
        <v>4.0000000000000003E-5</v>
      </c>
      <c r="O97" s="161">
        <f>ROUND(E97*N97,2)</f>
        <v>0.02</v>
      </c>
      <c r="P97" s="161">
        <v>0</v>
      </c>
      <c r="Q97" s="161">
        <f>ROUND(E97*P97,2)</f>
        <v>0</v>
      </c>
      <c r="R97" s="161"/>
      <c r="S97" s="161" t="s">
        <v>226</v>
      </c>
      <c r="T97" s="161" t="s">
        <v>257</v>
      </c>
      <c r="U97" s="161">
        <v>7.8E-2</v>
      </c>
      <c r="V97" s="161">
        <f>ROUND(E97*U97,2)</f>
        <v>40.729999999999997</v>
      </c>
      <c r="W97" s="161"/>
      <c r="X97" s="161" t="s">
        <v>268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269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>
      <c r="A98" s="158"/>
      <c r="B98" s="159"/>
      <c r="C98" s="198" t="s">
        <v>376</v>
      </c>
      <c r="D98" s="189"/>
      <c r="E98" s="190">
        <v>3.64</v>
      </c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51"/>
      <c r="Z98" s="151"/>
      <c r="AA98" s="151"/>
      <c r="AB98" s="151"/>
      <c r="AC98" s="151"/>
      <c r="AD98" s="151"/>
      <c r="AE98" s="151"/>
      <c r="AF98" s="151"/>
      <c r="AG98" s="151" t="s">
        <v>261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>
      <c r="A99" s="158"/>
      <c r="B99" s="159"/>
      <c r="C99" s="198" t="s">
        <v>377</v>
      </c>
      <c r="D99" s="189"/>
      <c r="E99" s="190">
        <v>11.7</v>
      </c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1"/>
      <c r="Z99" s="151"/>
      <c r="AA99" s="151"/>
      <c r="AB99" s="151"/>
      <c r="AC99" s="151"/>
      <c r="AD99" s="151"/>
      <c r="AE99" s="151"/>
      <c r="AF99" s="151"/>
      <c r="AG99" s="151" t="s">
        <v>261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>
      <c r="A100" s="158"/>
      <c r="B100" s="159"/>
      <c r="C100" s="198" t="s">
        <v>378</v>
      </c>
      <c r="D100" s="189"/>
      <c r="E100" s="190">
        <v>8.19</v>
      </c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261</v>
      </c>
      <c r="AH100" s="151">
        <v>0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>
      <c r="A101" s="158"/>
      <c r="B101" s="159"/>
      <c r="C101" s="198" t="s">
        <v>379</v>
      </c>
      <c r="D101" s="189"/>
      <c r="E101" s="190">
        <v>161.28</v>
      </c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261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>
      <c r="A102" s="158"/>
      <c r="B102" s="159"/>
      <c r="C102" s="198" t="s">
        <v>380</v>
      </c>
      <c r="D102" s="189"/>
      <c r="E102" s="190">
        <v>26.1</v>
      </c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261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>
      <c r="A103" s="158"/>
      <c r="B103" s="159"/>
      <c r="C103" s="198" t="s">
        <v>381</v>
      </c>
      <c r="D103" s="189"/>
      <c r="E103" s="190">
        <v>7.2160000000000002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261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>
      <c r="A104" s="158"/>
      <c r="B104" s="159"/>
      <c r="C104" s="198" t="s">
        <v>382</v>
      </c>
      <c r="D104" s="189"/>
      <c r="E104" s="190">
        <v>9.8000000000000007</v>
      </c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261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>
      <c r="A105" s="158"/>
      <c r="B105" s="159"/>
      <c r="C105" s="198" t="s">
        <v>383</v>
      </c>
      <c r="D105" s="189"/>
      <c r="E105" s="190">
        <v>19.574999999999999</v>
      </c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261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>
      <c r="A106" s="158"/>
      <c r="B106" s="159"/>
      <c r="C106" s="198" t="s">
        <v>384</v>
      </c>
      <c r="D106" s="189"/>
      <c r="E106" s="190">
        <v>259.2</v>
      </c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1"/>
      <c r="Z106" s="151"/>
      <c r="AA106" s="151"/>
      <c r="AB106" s="151"/>
      <c r="AC106" s="151"/>
      <c r="AD106" s="151"/>
      <c r="AE106" s="151"/>
      <c r="AF106" s="151"/>
      <c r="AG106" s="151" t="s">
        <v>261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>
      <c r="A107" s="158"/>
      <c r="B107" s="159"/>
      <c r="C107" s="198" t="s">
        <v>385</v>
      </c>
      <c r="D107" s="189"/>
      <c r="E107" s="190">
        <v>0.77</v>
      </c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261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>
      <c r="A108" s="158"/>
      <c r="B108" s="159"/>
      <c r="C108" s="198" t="s">
        <v>386</v>
      </c>
      <c r="D108" s="189"/>
      <c r="E108" s="190">
        <v>4.032</v>
      </c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261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>
      <c r="A109" s="158"/>
      <c r="B109" s="159"/>
      <c r="C109" s="198" t="s">
        <v>387</v>
      </c>
      <c r="D109" s="189"/>
      <c r="E109" s="190">
        <v>1.95</v>
      </c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261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>
      <c r="A110" s="158"/>
      <c r="B110" s="159"/>
      <c r="C110" s="198" t="s">
        <v>388</v>
      </c>
      <c r="D110" s="189"/>
      <c r="E110" s="190">
        <v>8.6920000000000002</v>
      </c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261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>
      <c r="A111" s="170">
        <v>32</v>
      </c>
      <c r="B111" s="171" t="s">
        <v>389</v>
      </c>
      <c r="C111" s="185" t="s">
        <v>390</v>
      </c>
      <c r="D111" s="172" t="s">
        <v>281</v>
      </c>
      <c r="E111" s="173">
        <v>861.06970000000001</v>
      </c>
      <c r="F111" s="174"/>
      <c r="G111" s="175">
        <f>ROUND(E111*F111,2)</f>
        <v>0</v>
      </c>
      <c r="H111" s="162"/>
      <c r="I111" s="161">
        <f>ROUND(E111*H111,2)</f>
        <v>0</v>
      </c>
      <c r="J111" s="162"/>
      <c r="K111" s="161">
        <f>ROUND(E111*J111,2)</f>
        <v>0</v>
      </c>
      <c r="L111" s="161">
        <v>21</v>
      </c>
      <c r="M111" s="161">
        <f>G111*(1+L111/100)</f>
        <v>0</v>
      </c>
      <c r="N111" s="161">
        <v>3.5000000000000001E-3</v>
      </c>
      <c r="O111" s="161">
        <f>ROUND(E111*N111,2)</f>
        <v>3.01</v>
      </c>
      <c r="P111" s="161">
        <v>0</v>
      </c>
      <c r="Q111" s="161">
        <f>ROUND(E111*P111,2)</f>
        <v>0</v>
      </c>
      <c r="R111" s="161"/>
      <c r="S111" s="161" t="s">
        <v>226</v>
      </c>
      <c r="T111" s="161" t="s">
        <v>257</v>
      </c>
      <c r="U111" s="161">
        <v>0.3</v>
      </c>
      <c r="V111" s="161">
        <f>ROUND(E111*U111,2)</f>
        <v>258.32</v>
      </c>
      <c r="W111" s="161"/>
      <c r="X111" s="161" t="s">
        <v>268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269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>
      <c r="A112" s="158"/>
      <c r="B112" s="159"/>
      <c r="C112" s="198" t="s">
        <v>391</v>
      </c>
      <c r="D112" s="189"/>
      <c r="E112" s="190">
        <v>861.06970000000001</v>
      </c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261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>
      <c r="A113" s="170">
        <v>33</v>
      </c>
      <c r="B113" s="171" t="s">
        <v>392</v>
      </c>
      <c r="C113" s="185" t="s">
        <v>393</v>
      </c>
      <c r="D113" s="172" t="s">
        <v>281</v>
      </c>
      <c r="E113" s="173">
        <v>1722.1394</v>
      </c>
      <c r="F113" s="174"/>
      <c r="G113" s="175">
        <f>ROUND(E113*F113,2)</f>
        <v>0</v>
      </c>
      <c r="H113" s="162"/>
      <c r="I113" s="161">
        <f>ROUND(E113*H113,2)</f>
        <v>0</v>
      </c>
      <c r="J113" s="162"/>
      <c r="K113" s="161">
        <f>ROUND(E113*J113,2)</f>
        <v>0</v>
      </c>
      <c r="L113" s="161">
        <v>21</v>
      </c>
      <c r="M113" s="161">
        <f>G113*(1+L113/100)</f>
        <v>0</v>
      </c>
      <c r="N113" s="161">
        <v>3.5E-4</v>
      </c>
      <c r="O113" s="161">
        <f>ROUND(E113*N113,2)</f>
        <v>0.6</v>
      </c>
      <c r="P113" s="161">
        <v>0</v>
      </c>
      <c r="Q113" s="161">
        <f>ROUND(E113*P113,2)</f>
        <v>0</v>
      </c>
      <c r="R113" s="161"/>
      <c r="S113" s="161" t="s">
        <v>226</v>
      </c>
      <c r="T113" s="161" t="s">
        <v>257</v>
      </c>
      <c r="U113" s="161">
        <v>7.0000000000000007E-2</v>
      </c>
      <c r="V113" s="161">
        <f>ROUND(E113*U113,2)</f>
        <v>120.55</v>
      </c>
      <c r="W113" s="161"/>
      <c r="X113" s="161" t="s">
        <v>268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269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>
      <c r="A114" s="158"/>
      <c r="B114" s="159"/>
      <c r="C114" s="198" t="s">
        <v>394</v>
      </c>
      <c r="D114" s="189"/>
      <c r="E114" s="190">
        <v>10.44</v>
      </c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51"/>
      <c r="Z114" s="151"/>
      <c r="AA114" s="151"/>
      <c r="AB114" s="151"/>
      <c r="AC114" s="151"/>
      <c r="AD114" s="151"/>
      <c r="AE114" s="151"/>
      <c r="AF114" s="151"/>
      <c r="AG114" s="151" t="s">
        <v>261</v>
      </c>
      <c r="AH114" s="151">
        <v>5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>
      <c r="A115" s="158"/>
      <c r="B115" s="159"/>
      <c r="C115" s="198" t="s">
        <v>395</v>
      </c>
      <c r="D115" s="189"/>
      <c r="E115" s="190">
        <v>4.7350000000000003</v>
      </c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51"/>
      <c r="Z115" s="151"/>
      <c r="AA115" s="151"/>
      <c r="AB115" s="151"/>
      <c r="AC115" s="151"/>
      <c r="AD115" s="151"/>
      <c r="AE115" s="151"/>
      <c r="AF115" s="151"/>
      <c r="AG115" s="151" t="s">
        <v>261</v>
      </c>
      <c r="AH115" s="151">
        <v>5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>
      <c r="A116" s="158"/>
      <c r="B116" s="159"/>
      <c r="C116" s="198" t="s">
        <v>396</v>
      </c>
      <c r="D116" s="189"/>
      <c r="E116" s="190">
        <v>183.29409999999999</v>
      </c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51"/>
      <c r="Z116" s="151"/>
      <c r="AA116" s="151"/>
      <c r="AB116" s="151"/>
      <c r="AC116" s="151"/>
      <c r="AD116" s="151"/>
      <c r="AE116" s="151"/>
      <c r="AF116" s="151"/>
      <c r="AG116" s="151" t="s">
        <v>261</v>
      </c>
      <c r="AH116" s="151">
        <v>5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>
      <c r="A117" s="158"/>
      <c r="B117" s="159"/>
      <c r="C117" s="198" t="s">
        <v>397</v>
      </c>
      <c r="D117" s="189"/>
      <c r="E117" s="190">
        <v>199.76900000000001</v>
      </c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51"/>
      <c r="Z117" s="151"/>
      <c r="AA117" s="151"/>
      <c r="AB117" s="151"/>
      <c r="AC117" s="151"/>
      <c r="AD117" s="151"/>
      <c r="AE117" s="151"/>
      <c r="AF117" s="151"/>
      <c r="AG117" s="151" t="s">
        <v>261</v>
      </c>
      <c r="AH117" s="151">
        <v>5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>
      <c r="A118" s="158"/>
      <c r="B118" s="159"/>
      <c r="C118" s="198" t="s">
        <v>398</v>
      </c>
      <c r="D118" s="189"/>
      <c r="E118" s="190">
        <v>99.347499999999997</v>
      </c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51"/>
      <c r="Z118" s="151"/>
      <c r="AA118" s="151"/>
      <c r="AB118" s="151"/>
      <c r="AC118" s="151"/>
      <c r="AD118" s="151"/>
      <c r="AE118" s="151"/>
      <c r="AF118" s="151"/>
      <c r="AG118" s="151" t="s">
        <v>261</v>
      </c>
      <c r="AH118" s="151">
        <v>5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>
      <c r="A119" s="158"/>
      <c r="B119" s="159"/>
      <c r="C119" s="198" t="s">
        <v>399</v>
      </c>
      <c r="D119" s="189"/>
      <c r="E119" s="190">
        <v>1224.5537999999999</v>
      </c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261</v>
      </c>
      <c r="AH119" s="151">
        <v>5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>
      <c r="A120" s="170">
        <v>34</v>
      </c>
      <c r="B120" s="171" t="s">
        <v>400</v>
      </c>
      <c r="C120" s="185" t="s">
        <v>401</v>
      </c>
      <c r="D120" s="172" t="s">
        <v>281</v>
      </c>
      <c r="E120" s="173">
        <v>4.1920000000000002</v>
      </c>
      <c r="F120" s="174"/>
      <c r="G120" s="175">
        <f>ROUND(E120*F120,2)</f>
        <v>0</v>
      </c>
      <c r="H120" s="162"/>
      <c r="I120" s="161">
        <f>ROUND(E120*H120,2)</f>
        <v>0</v>
      </c>
      <c r="J120" s="162"/>
      <c r="K120" s="161">
        <f>ROUND(E120*J120,2)</f>
        <v>0</v>
      </c>
      <c r="L120" s="161">
        <v>21</v>
      </c>
      <c r="M120" s="161">
        <f>G120*(1+L120/100)</f>
        <v>0</v>
      </c>
      <c r="N120" s="161">
        <v>6.0299999999999998E-3</v>
      </c>
      <c r="O120" s="161">
        <f>ROUND(E120*N120,2)</f>
        <v>0.03</v>
      </c>
      <c r="P120" s="161">
        <v>0</v>
      </c>
      <c r="Q120" s="161">
        <f>ROUND(E120*P120,2)</f>
        <v>0</v>
      </c>
      <c r="R120" s="161"/>
      <c r="S120" s="161" t="s">
        <v>226</v>
      </c>
      <c r="T120" s="161" t="s">
        <v>257</v>
      </c>
      <c r="U120" s="161">
        <v>0.49299999999999999</v>
      </c>
      <c r="V120" s="161">
        <f>ROUND(E120*U120,2)</f>
        <v>2.0699999999999998</v>
      </c>
      <c r="W120" s="161"/>
      <c r="X120" s="161" t="s">
        <v>268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269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>
      <c r="A121" s="158"/>
      <c r="B121" s="159"/>
      <c r="C121" s="198" t="s">
        <v>402</v>
      </c>
      <c r="D121" s="189"/>
      <c r="E121" s="190">
        <v>4.1920000000000002</v>
      </c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51"/>
      <c r="Z121" s="151"/>
      <c r="AA121" s="151"/>
      <c r="AB121" s="151"/>
      <c r="AC121" s="151"/>
      <c r="AD121" s="151"/>
      <c r="AE121" s="151"/>
      <c r="AF121" s="151"/>
      <c r="AG121" s="151" t="s">
        <v>261</v>
      </c>
      <c r="AH121" s="151">
        <v>0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>
      <c r="A122" s="170">
        <v>35</v>
      </c>
      <c r="B122" s="171" t="s">
        <v>403</v>
      </c>
      <c r="C122" s="185" t="s">
        <v>404</v>
      </c>
      <c r="D122" s="172" t="s">
        <v>281</v>
      </c>
      <c r="E122" s="173">
        <v>2.96</v>
      </c>
      <c r="F122" s="174"/>
      <c r="G122" s="175">
        <f>ROUND(E122*F122,2)</f>
        <v>0</v>
      </c>
      <c r="H122" s="162"/>
      <c r="I122" s="161">
        <f>ROUND(E122*H122,2)</f>
        <v>0</v>
      </c>
      <c r="J122" s="162"/>
      <c r="K122" s="161">
        <f>ROUND(E122*J122,2)</f>
        <v>0</v>
      </c>
      <c r="L122" s="161">
        <v>21</v>
      </c>
      <c r="M122" s="161">
        <f>G122*(1+L122/100)</f>
        <v>0</v>
      </c>
      <c r="N122" s="161">
        <v>8.7799999999999996E-3</v>
      </c>
      <c r="O122" s="161">
        <f>ROUND(E122*N122,2)</f>
        <v>0.03</v>
      </c>
      <c r="P122" s="161">
        <v>0</v>
      </c>
      <c r="Q122" s="161">
        <f>ROUND(E122*P122,2)</f>
        <v>0</v>
      </c>
      <c r="R122" s="161"/>
      <c r="S122" s="161" t="s">
        <v>226</v>
      </c>
      <c r="T122" s="161" t="s">
        <v>257</v>
      </c>
      <c r="U122" s="161">
        <v>0.49299999999999999</v>
      </c>
      <c r="V122" s="161">
        <f>ROUND(E122*U122,2)</f>
        <v>1.46</v>
      </c>
      <c r="W122" s="161"/>
      <c r="X122" s="161" t="s">
        <v>268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269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>
      <c r="A123" s="158"/>
      <c r="B123" s="159"/>
      <c r="C123" s="198" t="s">
        <v>405</v>
      </c>
      <c r="D123" s="189"/>
      <c r="E123" s="190">
        <v>2.96</v>
      </c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51"/>
      <c r="Z123" s="151"/>
      <c r="AA123" s="151"/>
      <c r="AB123" s="151"/>
      <c r="AC123" s="151"/>
      <c r="AD123" s="151"/>
      <c r="AE123" s="151"/>
      <c r="AF123" s="151"/>
      <c r="AG123" s="151" t="s">
        <v>261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>
      <c r="A124" s="170">
        <v>36</v>
      </c>
      <c r="B124" s="171" t="s">
        <v>406</v>
      </c>
      <c r="C124" s="185" t="s">
        <v>407</v>
      </c>
      <c r="D124" s="172" t="s">
        <v>281</v>
      </c>
      <c r="E124" s="173">
        <v>96.944000000000003</v>
      </c>
      <c r="F124" s="174"/>
      <c r="G124" s="175">
        <f>ROUND(E124*F124,2)</f>
        <v>0</v>
      </c>
      <c r="H124" s="162"/>
      <c r="I124" s="161">
        <f>ROUND(E124*H124,2)</f>
        <v>0</v>
      </c>
      <c r="J124" s="162"/>
      <c r="K124" s="161">
        <f>ROUND(E124*J124,2)</f>
        <v>0</v>
      </c>
      <c r="L124" s="161">
        <v>21</v>
      </c>
      <c r="M124" s="161">
        <f>G124*(1+L124/100)</f>
        <v>0</v>
      </c>
      <c r="N124" s="161">
        <v>9.4999999999999998E-3</v>
      </c>
      <c r="O124" s="161">
        <f>ROUND(E124*N124,2)</f>
        <v>0.92</v>
      </c>
      <c r="P124" s="161">
        <v>0</v>
      </c>
      <c r="Q124" s="161">
        <f>ROUND(E124*P124,2)</f>
        <v>0</v>
      </c>
      <c r="R124" s="161"/>
      <c r="S124" s="161" t="s">
        <v>226</v>
      </c>
      <c r="T124" s="161" t="s">
        <v>257</v>
      </c>
      <c r="U124" s="161">
        <v>0.49299999999999999</v>
      </c>
      <c r="V124" s="161">
        <f>ROUND(E124*U124,2)</f>
        <v>47.79</v>
      </c>
      <c r="W124" s="161"/>
      <c r="X124" s="161" t="s">
        <v>268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269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>
      <c r="A125" s="158"/>
      <c r="B125" s="159"/>
      <c r="C125" s="198" t="s">
        <v>408</v>
      </c>
      <c r="D125" s="189"/>
      <c r="E125" s="190">
        <v>96.944000000000003</v>
      </c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51"/>
      <c r="Z125" s="151"/>
      <c r="AA125" s="151"/>
      <c r="AB125" s="151"/>
      <c r="AC125" s="151"/>
      <c r="AD125" s="151"/>
      <c r="AE125" s="151"/>
      <c r="AF125" s="151"/>
      <c r="AG125" s="151" t="s">
        <v>261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ht="22.5" outlineLevel="1">
      <c r="A126" s="170">
        <v>37</v>
      </c>
      <c r="B126" s="171" t="s">
        <v>409</v>
      </c>
      <c r="C126" s="185" t="s">
        <v>410</v>
      </c>
      <c r="D126" s="172" t="s">
        <v>281</v>
      </c>
      <c r="E126" s="173">
        <v>10.44</v>
      </c>
      <c r="F126" s="174"/>
      <c r="G126" s="175">
        <f>ROUND(E126*F126,2)</f>
        <v>0</v>
      </c>
      <c r="H126" s="162"/>
      <c r="I126" s="161">
        <f>ROUND(E126*H126,2)</f>
        <v>0</v>
      </c>
      <c r="J126" s="162"/>
      <c r="K126" s="161">
        <f>ROUND(E126*J126,2)</f>
        <v>0</v>
      </c>
      <c r="L126" s="161">
        <v>21</v>
      </c>
      <c r="M126" s="161">
        <f>G126*(1+L126/100)</f>
        <v>0</v>
      </c>
      <c r="N126" s="161">
        <v>9.6900000000000007E-3</v>
      </c>
      <c r="O126" s="161">
        <f>ROUND(E126*N126,2)</f>
        <v>0.1</v>
      </c>
      <c r="P126" s="161">
        <v>0</v>
      </c>
      <c r="Q126" s="161">
        <f>ROUND(E126*P126,2)</f>
        <v>0</v>
      </c>
      <c r="R126" s="161"/>
      <c r="S126" s="161" t="s">
        <v>226</v>
      </c>
      <c r="T126" s="161" t="s">
        <v>257</v>
      </c>
      <c r="U126" s="161">
        <v>0.85699999999999998</v>
      </c>
      <c r="V126" s="161">
        <f>ROUND(E126*U126,2)</f>
        <v>8.9499999999999993</v>
      </c>
      <c r="W126" s="161"/>
      <c r="X126" s="161" t="s">
        <v>268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269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>
      <c r="A127" s="158"/>
      <c r="B127" s="159"/>
      <c r="C127" s="198" t="s">
        <v>411</v>
      </c>
      <c r="D127" s="189"/>
      <c r="E127" s="190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51"/>
      <c r="Z127" s="151"/>
      <c r="AA127" s="151"/>
      <c r="AB127" s="151"/>
      <c r="AC127" s="151"/>
      <c r="AD127" s="151"/>
      <c r="AE127" s="151"/>
      <c r="AF127" s="151"/>
      <c r="AG127" s="151" t="s">
        <v>261</v>
      </c>
      <c r="AH127" s="151">
        <v>0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>
      <c r="A128" s="158"/>
      <c r="B128" s="159"/>
      <c r="C128" s="198" t="s">
        <v>412</v>
      </c>
      <c r="D128" s="189"/>
      <c r="E128" s="190">
        <v>10.44</v>
      </c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261</v>
      </c>
      <c r="AH128" s="151">
        <v>0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ht="22.5" outlineLevel="1">
      <c r="A129" s="170">
        <v>38</v>
      </c>
      <c r="B129" s="171" t="s">
        <v>413</v>
      </c>
      <c r="C129" s="185" t="s">
        <v>414</v>
      </c>
      <c r="D129" s="172" t="s">
        <v>281</v>
      </c>
      <c r="E129" s="173">
        <v>4.7350000000000003</v>
      </c>
      <c r="F129" s="174"/>
      <c r="G129" s="175">
        <f>ROUND(E129*F129,2)</f>
        <v>0</v>
      </c>
      <c r="H129" s="162"/>
      <c r="I129" s="161">
        <f>ROUND(E129*H129,2)</f>
        <v>0</v>
      </c>
      <c r="J129" s="162"/>
      <c r="K129" s="161">
        <f>ROUND(E129*J129,2)</f>
        <v>0</v>
      </c>
      <c r="L129" s="161">
        <v>21</v>
      </c>
      <c r="M129" s="161">
        <f>G129*(1+L129/100)</f>
        <v>0</v>
      </c>
      <c r="N129" s="161">
        <v>1.183E-2</v>
      </c>
      <c r="O129" s="161">
        <f>ROUND(E129*N129,2)</f>
        <v>0.06</v>
      </c>
      <c r="P129" s="161">
        <v>0</v>
      </c>
      <c r="Q129" s="161">
        <f>ROUND(E129*P129,2)</f>
        <v>0</v>
      </c>
      <c r="R129" s="161"/>
      <c r="S129" s="161" t="s">
        <v>226</v>
      </c>
      <c r="T129" s="161" t="s">
        <v>257</v>
      </c>
      <c r="U129" s="161">
        <v>0.85699999999999998</v>
      </c>
      <c r="V129" s="161">
        <f>ROUND(E129*U129,2)</f>
        <v>4.0599999999999996</v>
      </c>
      <c r="W129" s="161"/>
      <c r="X129" s="161" t="s">
        <v>268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269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>
      <c r="A130" s="158"/>
      <c r="B130" s="159"/>
      <c r="C130" s="198" t="s">
        <v>415</v>
      </c>
      <c r="D130" s="189"/>
      <c r="E130" s="190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261</v>
      </c>
      <c r="AH130" s="151">
        <v>0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>
      <c r="A131" s="158"/>
      <c r="B131" s="159"/>
      <c r="C131" s="198" t="s">
        <v>416</v>
      </c>
      <c r="D131" s="189"/>
      <c r="E131" s="190">
        <v>6.4749999999999996</v>
      </c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261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>
      <c r="A132" s="158"/>
      <c r="B132" s="159"/>
      <c r="C132" s="198" t="s">
        <v>417</v>
      </c>
      <c r="D132" s="189"/>
      <c r="E132" s="190">
        <v>-1.74</v>
      </c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261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ht="22.5" outlineLevel="1">
      <c r="A133" s="170">
        <v>39</v>
      </c>
      <c r="B133" s="171" t="s">
        <v>418</v>
      </c>
      <c r="C133" s="185" t="s">
        <v>419</v>
      </c>
      <c r="D133" s="172" t="s">
        <v>281</v>
      </c>
      <c r="E133" s="173">
        <v>183.29409999999999</v>
      </c>
      <c r="F133" s="174"/>
      <c r="G133" s="175">
        <f>ROUND(E133*F133,2)</f>
        <v>0</v>
      </c>
      <c r="H133" s="162"/>
      <c r="I133" s="161">
        <f>ROUND(E133*H133,2)</f>
        <v>0</v>
      </c>
      <c r="J133" s="162"/>
      <c r="K133" s="161">
        <f>ROUND(E133*J133,2)</f>
        <v>0</v>
      </c>
      <c r="L133" s="161">
        <v>21</v>
      </c>
      <c r="M133" s="161">
        <f>G133*(1+L133/100)</f>
        <v>0</v>
      </c>
      <c r="N133" s="161">
        <v>1.255E-2</v>
      </c>
      <c r="O133" s="161">
        <f>ROUND(E133*N133,2)</f>
        <v>2.2999999999999998</v>
      </c>
      <c r="P133" s="161">
        <v>0</v>
      </c>
      <c r="Q133" s="161">
        <f>ROUND(E133*P133,2)</f>
        <v>0</v>
      </c>
      <c r="R133" s="161"/>
      <c r="S133" s="161" t="s">
        <v>226</v>
      </c>
      <c r="T133" s="161" t="s">
        <v>257</v>
      </c>
      <c r="U133" s="161">
        <v>0.85699999999999998</v>
      </c>
      <c r="V133" s="161">
        <f>ROUND(E133*U133,2)</f>
        <v>157.08000000000001</v>
      </c>
      <c r="W133" s="161"/>
      <c r="X133" s="161" t="s">
        <v>268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269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>
      <c r="A134" s="158"/>
      <c r="B134" s="159"/>
      <c r="C134" s="198" t="s">
        <v>420</v>
      </c>
      <c r="D134" s="189"/>
      <c r="E134" s="190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51"/>
      <c r="Z134" s="151"/>
      <c r="AA134" s="151"/>
      <c r="AB134" s="151"/>
      <c r="AC134" s="151"/>
      <c r="AD134" s="151"/>
      <c r="AE134" s="151"/>
      <c r="AF134" s="151"/>
      <c r="AG134" s="151" t="s">
        <v>261</v>
      </c>
      <c r="AH134" s="151">
        <v>0</v>
      </c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>
      <c r="A135" s="158"/>
      <c r="B135" s="159"/>
      <c r="C135" s="198" t="s">
        <v>421</v>
      </c>
      <c r="D135" s="189"/>
      <c r="E135" s="190">
        <v>76.168499999999995</v>
      </c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261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>
      <c r="A136" s="158"/>
      <c r="B136" s="159"/>
      <c r="C136" s="198" t="s">
        <v>422</v>
      </c>
      <c r="D136" s="189"/>
      <c r="E136" s="190">
        <v>-12.6996</v>
      </c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51"/>
      <c r="Z136" s="151"/>
      <c r="AA136" s="151"/>
      <c r="AB136" s="151"/>
      <c r="AC136" s="151"/>
      <c r="AD136" s="151"/>
      <c r="AE136" s="151"/>
      <c r="AF136" s="151"/>
      <c r="AG136" s="151" t="s">
        <v>261</v>
      </c>
      <c r="AH136" s="151">
        <v>0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>
      <c r="A137" s="158"/>
      <c r="B137" s="159"/>
      <c r="C137" s="198" t="s">
        <v>423</v>
      </c>
      <c r="D137" s="189"/>
      <c r="E137" s="190">
        <v>78.532349999999994</v>
      </c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261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>
      <c r="A138" s="158"/>
      <c r="B138" s="159"/>
      <c r="C138" s="198" t="s">
        <v>424</v>
      </c>
      <c r="D138" s="189"/>
      <c r="E138" s="190">
        <v>-8.82</v>
      </c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51"/>
      <c r="Z138" s="151"/>
      <c r="AA138" s="151"/>
      <c r="AB138" s="151"/>
      <c r="AC138" s="151"/>
      <c r="AD138" s="151"/>
      <c r="AE138" s="151"/>
      <c r="AF138" s="151"/>
      <c r="AG138" s="151" t="s">
        <v>261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>
      <c r="A139" s="158"/>
      <c r="B139" s="159"/>
      <c r="C139" s="198" t="s">
        <v>425</v>
      </c>
      <c r="D139" s="189"/>
      <c r="E139" s="190">
        <v>6.1992000000000003</v>
      </c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261</v>
      </c>
      <c r="AH139" s="151">
        <v>0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>
      <c r="A140" s="158"/>
      <c r="B140" s="159"/>
      <c r="C140" s="198" t="s">
        <v>426</v>
      </c>
      <c r="D140" s="189"/>
      <c r="E140" s="190">
        <v>47.228650000000002</v>
      </c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51"/>
      <c r="Z140" s="151"/>
      <c r="AA140" s="151"/>
      <c r="AB140" s="151"/>
      <c r="AC140" s="151"/>
      <c r="AD140" s="151"/>
      <c r="AE140" s="151"/>
      <c r="AF140" s="151"/>
      <c r="AG140" s="151" t="s">
        <v>261</v>
      </c>
      <c r="AH140" s="151">
        <v>0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>
      <c r="A141" s="158"/>
      <c r="B141" s="159"/>
      <c r="C141" s="198" t="s">
        <v>427</v>
      </c>
      <c r="D141" s="189"/>
      <c r="E141" s="190">
        <v>-3.3149999999999999</v>
      </c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261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ht="22.5" outlineLevel="1">
      <c r="A142" s="170">
        <v>40</v>
      </c>
      <c r="B142" s="171" t="s">
        <v>428</v>
      </c>
      <c r="C142" s="185" t="s">
        <v>429</v>
      </c>
      <c r="D142" s="172" t="s">
        <v>281</v>
      </c>
      <c r="E142" s="173">
        <v>199.76900000000001</v>
      </c>
      <c r="F142" s="174"/>
      <c r="G142" s="175">
        <f>ROUND(E142*F142,2)</f>
        <v>0</v>
      </c>
      <c r="H142" s="162"/>
      <c r="I142" s="161">
        <f>ROUND(E142*H142,2)</f>
        <v>0</v>
      </c>
      <c r="J142" s="162"/>
      <c r="K142" s="161">
        <f>ROUND(E142*J142,2)</f>
        <v>0</v>
      </c>
      <c r="L142" s="161">
        <v>21</v>
      </c>
      <c r="M142" s="161">
        <f>G142*(1+L142/100)</f>
        <v>0</v>
      </c>
      <c r="N142" s="161">
        <v>8.5000000000000006E-3</v>
      </c>
      <c r="O142" s="161">
        <f>ROUND(E142*N142,2)</f>
        <v>1.7</v>
      </c>
      <c r="P142" s="161">
        <v>0</v>
      </c>
      <c r="Q142" s="161">
        <f>ROUND(E142*P142,2)</f>
        <v>0</v>
      </c>
      <c r="R142" s="161"/>
      <c r="S142" s="161" t="s">
        <v>226</v>
      </c>
      <c r="T142" s="161" t="s">
        <v>257</v>
      </c>
      <c r="U142" s="161">
        <v>0.85699999999999998</v>
      </c>
      <c r="V142" s="161">
        <f>ROUND(E142*U142,2)</f>
        <v>171.2</v>
      </c>
      <c r="W142" s="161"/>
      <c r="X142" s="161" t="s">
        <v>268</v>
      </c>
      <c r="Y142" s="151"/>
      <c r="Z142" s="151"/>
      <c r="AA142" s="151"/>
      <c r="AB142" s="151"/>
      <c r="AC142" s="151"/>
      <c r="AD142" s="151"/>
      <c r="AE142" s="151"/>
      <c r="AF142" s="151"/>
      <c r="AG142" s="151" t="s">
        <v>269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>
      <c r="A143" s="158"/>
      <c r="B143" s="159"/>
      <c r="C143" s="198" t="s">
        <v>411</v>
      </c>
      <c r="D143" s="189"/>
      <c r="E143" s="190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51"/>
      <c r="Z143" s="151"/>
      <c r="AA143" s="151"/>
      <c r="AB143" s="151"/>
      <c r="AC143" s="151"/>
      <c r="AD143" s="151"/>
      <c r="AE143" s="151"/>
      <c r="AF143" s="151"/>
      <c r="AG143" s="151" t="s">
        <v>261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ht="22.5" outlineLevel="1">
      <c r="A144" s="158"/>
      <c r="B144" s="159"/>
      <c r="C144" s="198" t="s">
        <v>430</v>
      </c>
      <c r="D144" s="189"/>
      <c r="E144" s="190">
        <v>152.298</v>
      </c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51"/>
      <c r="Z144" s="151"/>
      <c r="AA144" s="151"/>
      <c r="AB144" s="151"/>
      <c r="AC144" s="151"/>
      <c r="AD144" s="151"/>
      <c r="AE144" s="151"/>
      <c r="AF144" s="151"/>
      <c r="AG144" s="151" t="s">
        <v>261</v>
      </c>
      <c r="AH144" s="151">
        <v>0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2.5" outlineLevel="1">
      <c r="A145" s="158"/>
      <c r="B145" s="159"/>
      <c r="C145" s="198" t="s">
        <v>431</v>
      </c>
      <c r="D145" s="189"/>
      <c r="E145" s="190">
        <v>47.470999999999997</v>
      </c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51"/>
      <c r="Z145" s="151"/>
      <c r="AA145" s="151"/>
      <c r="AB145" s="151"/>
      <c r="AC145" s="151"/>
      <c r="AD145" s="151"/>
      <c r="AE145" s="151"/>
      <c r="AF145" s="151"/>
      <c r="AG145" s="151" t="s">
        <v>261</v>
      </c>
      <c r="AH145" s="151">
        <v>0</v>
      </c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22.5" outlineLevel="1">
      <c r="A146" s="170">
        <v>41</v>
      </c>
      <c r="B146" s="171" t="s">
        <v>432</v>
      </c>
      <c r="C146" s="185" t="s">
        <v>433</v>
      </c>
      <c r="D146" s="172" t="s">
        <v>281</v>
      </c>
      <c r="E146" s="173">
        <v>99.347499999999997</v>
      </c>
      <c r="F146" s="174"/>
      <c r="G146" s="175">
        <f>ROUND(E146*F146,2)</f>
        <v>0</v>
      </c>
      <c r="H146" s="162"/>
      <c r="I146" s="161">
        <f>ROUND(E146*H146,2)</f>
        <v>0</v>
      </c>
      <c r="J146" s="162"/>
      <c r="K146" s="161">
        <f>ROUND(E146*J146,2)</f>
        <v>0</v>
      </c>
      <c r="L146" s="161">
        <v>21</v>
      </c>
      <c r="M146" s="161">
        <f>G146*(1+L146/100)</f>
        <v>0</v>
      </c>
      <c r="N146" s="161">
        <v>1.183E-2</v>
      </c>
      <c r="O146" s="161">
        <f>ROUND(E146*N146,2)</f>
        <v>1.18</v>
      </c>
      <c r="P146" s="161">
        <v>0</v>
      </c>
      <c r="Q146" s="161">
        <f>ROUND(E146*P146,2)</f>
        <v>0</v>
      </c>
      <c r="R146" s="161"/>
      <c r="S146" s="161" t="s">
        <v>234</v>
      </c>
      <c r="T146" s="161" t="s">
        <v>257</v>
      </c>
      <c r="U146" s="161">
        <v>0.85699999999999998</v>
      </c>
      <c r="V146" s="161">
        <f>ROUND(E146*U146,2)</f>
        <v>85.14</v>
      </c>
      <c r="W146" s="161"/>
      <c r="X146" s="161" t="s">
        <v>268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269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>
      <c r="A147" s="158"/>
      <c r="B147" s="159"/>
      <c r="C147" s="198" t="s">
        <v>415</v>
      </c>
      <c r="D147" s="189"/>
      <c r="E147" s="190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261</v>
      </c>
      <c r="AH147" s="151">
        <v>0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>
      <c r="A148" s="158"/>
      <c r="B148" s="159"/>
      <c r="C148" s="198" t="s">
        <v>434</v>
      </c>
      <c r="D148" s="189"/>
      <c r="E148" s="190">
        <v>134.68</v>
      </c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51"/>
      <c r="Z148" s="151"/>
      <c r="AA148" s="151"/>
      <c r="AB148" s="151"/>
      <c r="AC148" s="151"/>
      <c r="AD148" s="151"/>
      <c r="AE148" s="151"/>
      <c r="AF148" s="151"/>
      <c r="AG148" s="151" t="s">
        <v>261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>
      <c r="A149" s="158"/>
      <c r="B149" s="159"/>
      <c r="C149" s="198" t="s">
        <v>435</v>
      </c>
      <c r="D149" s="189"/>
      <c r="E149" s="190">
        <v>-35.332500000000003</v>
      </c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51"/>
      <c r="Z149" s="151"/>
      <c r="AA149" s="151"/>
      <c r="AB149" s="151"/>
      <c r="AC149" s="151"/>
      <c r="AD149" s="151"/>
      <c r="AE149" s="151"/>
      <c r="AF149" s="151"/>
      <c r="AG149" s="151" t="s">
        <v>261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ht="22.5" outlineLevel="1">
      <c r="A150" s="170">
        <v>42</v>
      </c>
      <c r="B150" s="171" t="s">
        <v>436</v>
      </c>
      <c r="C150" s="185" t="s">
        <v>437</v>
      </c>
      <c r="D150" s="172" t="s">
        <v>281</v>
      </c>
      <c r="E150" s="173">
        <v>1224.5537999999999</v>
      </c>
      <c r="F150" s="174"/>
      <c r="G150" s="175">
        <f>ROUND(E150*F150,2)</f>
        <v>0</v>
      </c>
      <c r="H150" s="162"/>
      <c r="I150" s="161">
        <f>ROUND(E150*H150,2)</f>
        <v>0</v>
      </c>
      <c r="J150" s="162"/>
      <c r="K150" s="161">
        <f>ROUND(E150*J150,2)</f>
        <v>0</v>
      </c>
      <c r="L150" s="161">
        <v>21</v>
      </c>
      <c r="M150" s="161">
        <f>G150*(1+L150/100)</f>
        <v>0</v>
      </c>
      <c r="N150" s="161">
        <v>1.0200000000000001E-2</v>
      </c>
      <c r="O150" s="161">
        <f>ROUND(E150*N150,2)</f>
        <v>12.49</v>
      </c>
      <c r="P150" s="161">
        <v>0</v>
      </c>
      <c r="Q150" s="161">
        <f>ROUND(E150*P150,2)</f>
        <v>0</v>
      </c>
      <c r="R150" s="161"/>
      <c r="S150" s="161" t="s">
        <v>226</v>
      </c>
      <c r="T150" s="161" t="s">
        <v>257</v>
      </c>
      <c r="U150" s="161">
        <v>0.85699999999999998</v>
      </c>
      <c r="V150" s="161">
        <f>ROUND(E150*U150,2)</f>
        <v>1049.44</v>
      </c>
      <c r="W150" s="161"/>
      <c r="X150" s="161" t="s">
        <v>268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269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>
      <c r="A151" s="158"/>
      <c r="B151" s="159"/>
      <c r="C151" s="198" t="s">
        <v>438</v>
      </c>
      <c r="D151" s="189"/>
      <c r="E151" s="190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51"/>
      <c r="Z151" s="151"/>
      <c r="AA151" s="151"/>
      <c r="AB151" s="151"/>
      <c r="AC151" s="151"/>
      <c r="AD151" s="151"/>
      <c r="AE151" s="151"/>
      <c r="AF151" s="151"/>
      <c r="AG151" s="151" t="s">
        <v>261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>
      <c r="A152" s="158"/>
      <c r="B152" s="159"/>
      <c r="C152" s="198" t="s">
        <v>439</v>
      </c>
      <c r="D152" s="189"/>
      <c r="E152" s="190">
        <v>649.79610000000002</v>
      </c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51"/>
      <c r="Z152" s="151"/>
      <c r="AA152" s="151"/>
      <c r="AB152" s="151"/>
      <c r="AC152" s="151"/>
      <c r="AD152" s="151"/>
      <c r="AE152" s="151"/>
      <c r="AF152" s="151"/>
      <c r="AG152" s="151" t="s">
        <v>261</v>
      </c>
      <c r="AH152" s="151">
        <v>0</v>
      </c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>
      <c r="A153" s="158"/>
      <c r="B153" s="159"/>
      <c r="C153" s="198" t="s">
        <v>440</v>
      </c>
      <c r="D153" s="189"/>
      <c r="E153" s="190">
        <v>-212.01660000000001</v>
      </c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261</v>
      </c>
      <c r="AH153" s="151">
        <v>0</v>
      </c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>
      <c r="A154" s="158"/>
      <c r="B154" s="159"/>
      <c r="C154" s="198" t="s">
        <v>441</v>
      </c>
      <c r="D154" s="189"/>
      <c r="E154" s="190">
        <v>533.5181</v>
      </c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261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>
      <c r="A155" s="158"/>
      <c r="B155" s="159"/>
      <c r="C155" s="198" t="s">
        <v>442</v>
      </c>
      <c r="D155" s="189"/>
      <c r="E155" s="190">
        <v>-182.28</v>
      </c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51"/>
      <c r="Z155" s="151"/>
      <c r="AA155" s="151"/>
      <c r="AB155" s="151"/>
      <c r="AC155" s="151"/>
      <c r="AD155" s="151"/>
      <c r="AE155" s="151"/>
      <c r="AF155" s="151"/>
      <c r="AG155" s="151" t="s">
        <v>261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>
      <c r="A156" s="158"/>
      <c r="B156" s="159"/>
      <c r="C156" s="198" t="s">
        <v>443</v>
      </c>
      <c r="D156" s="189"/>
      <c r="E156" s="190">
        <v>224.2681</v>
      </c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51"/>
      <c r="Z156" s="151"/>
      <c r="AA156" s="151"/>
      <c r="AB156" s="151"/>
      <c r="AC156" s="151"/>
      <c r="AD156" s="151"/>
      <c r="AE156" s="151"/>
      <c r="AF156" s="151"/>
      <c r="AG156" s="151" t="s">
        <v>261</v>
      </c>
      <c r="AH156" s="151">
        <v>0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>
      <c r="A157" s="158"/>
      <c r="B157" s="159"/>
      <c r="C157" s="198" t="s">
        <v>444</v>
      </c>
      <c r="D157" s="189"/>
      <c r="E157" s="190">
        <v>-4.6150000000000002</v>
      </c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261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>
      <c r="A158" s="158"/>
      <c r="B158" s="159"/>
      <c r="C158" s="198" t="s">
        <v>445</v>
      </c>
      <c r="D158" s="189"/>
      <c r="E158" s="190">
        <v>224.2681</v>
      </c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51"/>
      <c r="Z158" s="151"/>
      <c r="AA158" s="151"/>
      <c r="AB158" s="151"/>
      <c r="AC158" s="151"/>
      <c r="AD158" s="151"/>
      <c r="AE158" s="151"/>
      <c r="AF158" s="151"/>
      <c r="AG158" s="151" t="s">
        <v>261</v>
      </c>
      <c r="AH158" s="151">
        <v>0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>
      <c r="A159" s="158"/>
      <c r="B159" s="159"/>
      <c r="C159" s="198" t="s">
        <v>446</v>
      </c>
      <c r="D159" s="189"/>
      <c r="E159" s="190">
        <v>-8.3849999999999998</v>
      </c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261</v>
      </c>
      <c r="AH159" s="151">
        <v>0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ht="22.5" outlineLevel="1">
      <c r="A160" s="170">
        <v>43</v>
      </c>
      <c r="B160" s="171" t="s">
        <v>447</v>
      </c>
      <c r="C160" s="185" t="s">
        <v>448</v>
      </c>
      <c r="D160" s="172" t="s">
        <v>281</v>
      </c>
      <c r="E160" s="173">
        <v>1.92</v>
      </c>
      <c r="F160" s="174"/>
      <c r="G160" s="175">
        <f>ROUND(E160*F160,2)</f>
        <v>0</v>
      </c>
      <c r="H160" s="162"/>
      <c r="I160" s="161">
        <f>ROUND(E160*H160,2)</f>
        <v>0</v>
      </c>
      <c r="J160" s="162"/>
      <c r="K160" s="161">
        <f>ROUND(E160*J160,2)</f>
        <v>0</v>
      </c>
      <c r="L160" s="161">
        <v>21</v>
      </c>
      <c r="M160" s="161">
        <f>G160*(1+L160/100)</f>
        <v>0</v>
      </c>
      <c r="N160" s="161">
        <v>1.051E-2</v>
      </c>
      <c r="O160" s="161">
        <f>ROUND(E160*N160,2)</f>
        <v>0.02</v>
      </c>
      <c r="P160" s="161">
        <v>0</v>
      </c>
      <c r="Q160" s="161">
        <f>ROUND(E160*P160,2)</f>
        <v>0</v>
      </c>
      <c r="R160" s="161"/>
      <c r="S160" s="161" t="s">
        <v>226</v>
      </c>
      <c r="T160" s="161" t="s">
        <v>257</v>
      </c>
      <c r="U160" s="161">
        <v>2.3519999999999999</v>
      </c>
      <c r="V160" s="161">
        <f>ROUND(E160*U160,2)</f>
        <v>4.5199999999999996</v>
      </c>
      <c r="W160" s="161"/>
      <c r="X160" s="161" t="s">
        <v>268</v>
      </c>
      <c r="Y160" s="151"/>
      <c r="Z160" s="151"/>
      <c r="AA160" s="151"/>
      <c r="AB160" s="151"/>
      <c r="AC160" s="151"/>
      <c r="AD160" s="151"/>
      <c r="AE160" s="151"/>
      <c r="AF160" s="151"/>
      <c r="AG160" s="151" t="s">
        <v>269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>
      <c r="A161" s="158"/>
      <c r="B161" s="159"/>
      <c r="C161" s="198" t="s">
        <v>420</v>
      </c>
      <c r="D161" s="189"/>
      <c r="E161" s="190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261</v>
      </c>
      <c r="AH161" s="151">
        <v>0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>
      <c r="A162" s="158"/>
      <c r="B162" s="159"/>
      <c r="C162" s="198" t="s">
        <v>449</v>
      </c>
      <c r="D162" s="189"/>
      <c r="E162" s="190">
        <v>1.92</v>
      </c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261</v>
      </c>
      <c r="AH162" s="151">
        <v>0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>
      <c r="A163" s="170">
        <v>44</v>
      </c>
      <c r="B163" s="171" t="s">
        <v>450</v>
      </c>
      <c r="C163" s="185" t="s">
        <v>451</v>
      </c>
      <c r="D163" s="172" t="s">
        <v>281</v>
      </c>
      <c r="E163" s="173">
        <v>41.45</v>
      </c>
      <c r="F163" s="174"/>
      <c r="G163" s="175">
        <f>ROUND(E163*F163,2)</f>
        <v>0</v>
      </c>
      <c r="H163" s="162"/>
      <c r="I163" s="161">
        <f>ROUND(E163*H163,2)</f>
        <v>0</v>
      </c>
      <c r="J163" s="162"/>
      <c r="K163" s="161">
        <f>ROUND(E163*J163,2)</f>
        <v>0</v>
      </c>
      <c r="L163" s="161">
        <v>21</v>
      </c>
      <c r="M163" s="161">
        <f>G163*(1+L163/100)</f>
        <v>0</v>
      </c>
      <c r="N163" s="161">
        <v>8.94E-3</v>
      </c>
      <c r="O163" s="161">
        <f>ROUND(E163*N163,2)</f>
        <v>0.37</v>
      </c>
      <c r="P163" s="161">
        <v>0</v>
      </c>
      <c r="Q163" s="161">
        <f>ROUND(E163*P163,2)</f>
        <v>0</v>
      </c>
      <c r="R163" s="161"/>
      <c r="S163" s="161" t="s">
        <v>226</v>
      </c>
      <c r="T163" s="161" t="s">
        <v>257</v>
      </c>
      <c r="U163" s="161">
        <v>1.5620000000000001</v>
      </c>
      <c r="V163" s="161">
        <f>ROUND(E163*U163,2)</f>
        <v>64.739999999999995</v>
      </c>
      <c r="W163" s="161"/>
      <c r="X163" s="161" t="s">
        <v>268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269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>
      <c r="A164" s="158"/>
      <c r="B164" s="159"/>
      <c r="C164" s="198" t="s">
        <v>415</v>
      </c>
      <c r="D164" s="189"/>
      <c r="E164" s="190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261</v>
      </c>
      <c r="AH164" s="151">
        <v>0</v>
      </c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>
      <c r="A165" s="158"/>
      <c r="B165" s="159"/>
      <c r="C165" s="198" t="s">
        <v>452</v>
      </c>
      <c r="D165" s="189"/>
      <c r="E165" s="190">
        <v>0.34799999999999998</v>
      </c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51"/>
      <c r="Z165" s="151"/>
      <c r="AA165" s="151"/>
      <c r="AB165" s="151"/>
      <c r="AC165" s="151"/>
      <c r="AD165" s="151"/>
      <c r="AE165" s="151"/>
      <c r="AF165" s="151"/>
      <c r="AG165" s="151" t="s">
        <v>261</v>
      </c>
      <c r="AH165" s="151">
        <v>0</v>
      </c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>
      <c r="A166" s="158"/>
      <c r="B166" s="159"/>
      <c r="C166" s="198" t="s">
        <v>438</v>
      </c>
      <c r="D166" s="189"/>
      <c r="E166" s="190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51"/>
      <c r="Z166" s="151"/>
      <c r="AA166" s="151"/>
      <c r="AB166" s="151"/>
      <c r="AC166" s="151"/>
      <c r="AD166" s="151"/>
      <c r="AE166" s="151"/>
      <c r="AF166" s="151"/>
      <c r="AG166" s="151" t="s">
        <v>261</v>
      </c>
      <c r="AH166" s="151">
        <v>0</v>
      </c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>
      <c r="A167" s="158"/>
      <c r="B167" s="159"/>
      <c r="C167" s="198" t="s">
        <v>453</v>
      </c>
      <c r="D167" s="189"/>
      <c r="E167" s="190">
        <v>18.899999999999999</v>
      </c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261</v>
      </c>
      <c r="AH167" s="151">
        <v>0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>
      <c r="A168" s="158"/>
      <c r="B168" s="159"/>
      <c r="C168" s="198" t="s">
        <v>454</v>
      </c>
      <c r="D168" s="189"/>
      <c r="E168" s="190">
        <v>16.463999999999999</v>
      </c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51"/>
      <c r="Z168" s="151"/>
      <c r="AA168" s="151"/>
      <c r="AB168" s="151"/>
      <c r="AC168" s="151"/>
      <c r="AD168" s="151"/>
      <c r="AE168" s="151"/>
      <c r="AF168" s="151"/>
      <c r="AG168" s="151" t="s">
        <v>261</v>
      </c>
      <c r="AH168" s="151">
        <v>0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>
      <c r="A169" s="158"/>
      <c r="B169" s="159"/>
      <c r="C169" s="198" t="s">
        <v>455</v>
      </c>
      <c r="D169" s="189"/>
      <c r="E169" s="190">
        <v>0.54600000000000004</v>
      </c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51"/>
      <c r="Z169" s="151"/>
      <c r="AA169" s="151"/>
      <c r="AB169" s="151"/>
      <c r="AC169" s="151"/>
      <c r="AD169" s="151"/>
      <c r="AE169" s="151"/>
      <c r="AF169" s="151"/>
      <c r="AG169" s="151" t="s">
        <v>261</v>
      </c>
      <c r="AH169" s="151">
        <v>0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>
      <c r="A170" s="158"/>
      <c r="B170" s="159"/>
      <c r="C170" s="198" t="s">
        <v>456</v>
      </c>
      <c r="D170" s="189"/>
      <c r="E170" s="190">
        <v>0.72799999999999998</v>
      </c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51"/>
      <c r="Z170" s="151"/>
      <c r="AA170" s="151"/>
      <c r="AB170" s="151"/>
      <c r="AC170" s="151"/>
      <c r="AD170" s="151"/>
      <c r="AE170" s="151"/>
      <c r="AF170" s="151"/>
      <c r="AG170" s="151" t="s">
        <v>261</v>
      </c>
      <c r="AH170" s="151">
        <v>0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>
      <c r="A171" s="158"/>
      <c r="B171" s="159"/>
      <c r="C171" s="198" t="s">
        <v>415</v>
      </c>
      <c r="D171" s="189"/>
      <c r="E171" s="190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261</v>
      </c>
      <c r="AH171" s="151">
        <v>0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>
      <c r="A172" s="158"/>
      <c r="B172" s="159"/>
      <c r="C172" s="198" t="s">
        <v>457</v>
      </c>
      <c r="D172" s="189"/>
      <c r="E172" s="190">
        <v>0.34799999999999998</v>
      </c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51"/>
      <c r="Z172" s="151"/>
      <c r="AA172" s="151"/>
      <c r="AB172" s="151"/>
      <c r="AC172" s="151"/>
      <c r="AD172" s="151"/>
      <c r="AE172" s="151"/>
      <c r="AF172" s="151"/>
      <c r="AG172" s="151" t="s">
        <v>261</v>
      </c>
      <c r="AH172" s="151">
        <v>0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>
      <c r="A173" s="158"/>
      <c r="B173" s="159"/>
      <c r="C173" s="198" t="s">
        <v>420</v>
      </c>
      <c r="D173" s="189"/>
      <c r="E173" s="190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261</v>
      </c>
      <c r="AH173" s="151">
        <v>0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>
      <c r="A174" s="158"/>
      <c r="B174" s="159"/>
      <c r="C174" s="198" t="s">
        <v>458</v>
      </c>
      <c r="D174" s="189"/>
      <c r="E174" s="190">
        <v>2.0579999999999998</v>
      </c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51"/>
      <c r="Z174" s="151"/>
      <c r="AA174" s="151"/>
      <c r="AB174" s="151"/>
      <c r="AC174" s="151"/>
      <c r="AD174" s="151"/>
      <c r="AE174" s="151"/>
      <c r="AF174" s="151"/>
      <c r="AG174" s="151" t="s">
        <v>261</v>
      </c>
      <c r="AH174" s="151">
        <v>0</v>
      </c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>
      <c r="A175" s="158"/>
      <c r="B175" s="159"/>
      <c r="C175" s="198" t="s">
        <v>459</v>
      </c>
      <c r="D175" s="189"/>
      <c r="E175" s="190">
        <v>2.0579999999999998</v>
      </c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51"/>
      <c r="Z175" s="151"/>
      <c r="AA175" s="151"/>
      <c r="AB175" s="151"/>
      <c r="AC175" s="151"/>
      <c r="AD175" s="151"/>
      <c r="AE175" s="151"/>
      <c r="AF175" s="151"/>
      <c r="AG175" s="151" t="s">
        <v>261</v>
      </c>
      <c r="AH175" s="151">
        <v>0</v>
      </c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ht="22.5" outlineLevel="1">
      <c r="A176" s="170">
        <v>45</v>
      </c>
      <c r="B176" s="171" t="s">
        <v>460</v>
      </c>
      <c r="C176" s="185" t="s">
        <v>461</v>
      </c>
      <c r="D176" s="172" t="s">
        <v>281</v>
      </c>
      <c r="E176" s="173">
        <v>95.404399999999995</v>
      </c>
      <c r="F176" s="174"/>
      <c r="G176" s="175">
        <f>ROUND(E176*F176,2)</f>
        <v>0</v>
      </c>
      <c r="H176" s="162"/>
      <c r="I176" s="161">
        <f>ROUND(E176*H176,2)</f>
        <v>0</v>
      </c>
      <c r="J176" s="162"/>
      <c r="K176" s="161">
        <f>ROUND(E176*J176,2)</f>
        <v>0</v>
      </c>
      <c r="L176" s="161">
        <v>21</v>
      </c>
      <c r="M176" s="161">
        <f>G176*(1+L176/100)</f>
        <v>0</v>
      </c>
      <c r="N176" s="161">
        <v>8.0300000000000007E-3</v>
      </c>
      <c r="O176" s="161">
        <f>ROUND(E176*N176,2)</f>
        <v>0.77</v>
      </c>
      <c r="P176" s="161">
        <v>0</v>
      </c>
      <c r="Q176" s="161">
        <f>ROUND(E176*P176,2)</f>
        <v>0</v>
      </c>
      <c r="R176" s="161"/>
      <c r="S176" s="161" t="s">
        <v>226</v>
      </c>
      <c r="T176" s="161" t="s">
        <v>257</v>
      </c>
      <c r="U176" s="161">
        <v>1.61</v>
      </c>
      <c r="V176" s="161">
        <f>ROUND(E176*U176,2)</f>
        <v>153.6</v>
      </c>
      <c r="W176" s="161"/>
      <c r="X176" s="161" t="s">
        <v>268</v>
      </c>
      <c r="Y176" s="151"/>
      <c r="Z176" s="151"/>
      <c r="AA176" s="151"/>
      <c r="AB176" s="151"/>
      <c r="AC176" s="151"/>
      <c r="AD176" s="151"/>
      <c r="AE176" s="151"/>
      <c r="AF176" s="151"/>
      <c r="AG176" s="151" t="s">
        <v>269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>
      <c r="A177" s="158"/>
      <c r="B177" s="159"/>
      <c r="C177" s="198" t="s">
        <v>415</v>
      </c>
      <c r="D177" s="189"/>
      <c r="E177" s="190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51"/>
      <c r="Z177" s="151"/>
      <c r="AA177" s="151"/>
      <c r="AB177" s="151"/>
      <c r="AC177" s="151"/>
      <c r="AD177" s="151"/>
      <c r="AE177" s="151"/>
      <c r="AF177" s="151"/>
      <c r="AG177" s="151" t="s">
        <v>261</v>
      </c>
      <c r="AH177" s="151">
        <v>0</v>
      </c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>
      <c r="A178" s="158"/>
      <c r="B178" s="159"/>
      <c r="C178" s="198" t="s">
        <v>462</v>
      </c>
      <c r="D178" s="189"/>
      <c r="E178" s="190">
        <v>4.0439999999999996</v>
      </c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51"/>
      <c r="Z178" s="151"/>
      <c r="AA178" s="151"/>
      <c r="AB178" s="151"/>
      <c r="AC178" s="151"/>
      <c r="AD178" s="151"/>
      <c r="AE178" s="151"/>
      <c r="AF178" s="151"/>
      <c r="AG178" s="151" t="s">
        <v>261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>
      <c r="A179" s="158"/>
      <c r="B179" s="159"/>
      <c r="C179" s="198" t="s">
        <v>438</v>
      </c>
      <c r="D179" s="189"/>
      <c r="E179" s="190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261</v>
      </c>
      <c r="AH179" s="151">
        <v>0</v>
      </c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ht="33.75" outlineLevel="1">
      <c r="A180" s="158"/>
      <c r="B180" s="159"/>
      <c r="C180" s="198" t="s">
        <v>463</v>
      </c>
      <c r="D180" s="189"/>
      <c r="E180" s="190">
        <v>43.024799999999999</v>
      </c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51"/>
      <c r="Z180" s="151"/>
      <c r="AA180" s="151"/>
      <c r="AB180" s="151"/>
      <c r="AC180" s="151"/>
      <c r="AD180" s="151"/>
      <c r="AE180" s="151"/>
      <c r="AF180" s="151"/>
      <c r="AG180" s="151" t="s">
        <v>261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ht="22.5" outlineLevel="1">
      <c r="A181" s="158"/>
      <c r="B181" s="159"/>
      <c r="C181" s="198" t="s">
        <v>464</v>
      </c>
      <c r="D181" s="189"/>
      <c r="E181" s="190">
        <v>37.295999999999999</v>
      </c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51"/>
      <c r="Z181" s="151"/>
      <c r="AA181" s="151"/>
      <c r="AB181" s="151"/>
      <c r="AC181" s="151"/>
      <c r="AD181" s="151"/>
      <c r="AE181" s="151"/>
      <c r="AF181" s="151"/>
      <c r="AG181" s="151" t="s">
        <v>261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ht="22.5" outlineLevel="1">
      <c r="A182" s="158"/>
      <c r="B182" s="159"/>
      <c r="C182" s="198" t="s">
        <v>465</v>
      </c>
      <c r="D182" s="189"/>
      <c r="E182" s="190">
        <v>1.54</v>
      </c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51"/>
      <c r="Z182" s="151"/>
      <c r="AA182" s="151"/>
      <c r="AB182" s="151"/>
      <c r="AC182" s="151"/>
      <c r="AD182" s="151"/>
      <c r="AE182" s="151"/>
      <c r="AF182" s="151"/>
      <c r="AG182" s="151" t="s">
        <v>261</v>
      </c>
      <c r="AH182" s="151">
        <v>0</v>
      </c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>
      <c r="A183" s="158"/>
      <c r="B183" s="159"/>
      <c r="C183" s="198" t="s">
        <v>466</v>
      </c>
      <c r="D183" s="189"/>
      <c r="E183" s="190">
        <v>2.5339999999999998</v>
      </c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261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>
      <c r="A184" s="158"/>
      <c r="B184" s="159"/>
      <c r="C184" s="200" t="s">
        <v>467</v>
      </c>
      <c r="D184" s="193"/>
      <c r="E184" s="194">
        <v>88.438800000000001</v>
      </c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51"/>
      <c r="Z184" s="151"/>
      <c r="AA184" s="151"/>
      <c r="AB184" s="151"/>
      <c r="AC184" s="151"/>
      <c r="AD184" s="151"/>
      <c r="AE184" s="151"/>
      <c r="AF184" s="151"/>
      <c r="AG184" s="151" t="s">
        <v>261</v>
      </c>
      <c r="AH184" s="151">
        <v>1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>
      <c r="A185" s="158"/>
      <c r="B185" s="159"/>
      <c r="C185" s="198" t="s">
        <v>415</v>
      </c>
      <c r="D185" s="189"/>
      <c r="E185" s="190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51"/>
      <c r="Z185" s="151"/>
      <c r="AA185" s="151"/>
      <c r="AB185" s="151"/>
      <c r="AC185" s="151"/>
      <c r="AD185" s="151"/>
      <c r="AE185" s="151"/>
      <c r="AF185" s="151"/>
      <c r="AG185" s="151" t="s">
        <v>261</v>
      </c>
      <c r="AH185" s="151">
        <v>0</v>
      </c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>
      <c r="A186" s="158"/>
      <c r="B186" s="159"/>
      <c r="C186" s="198" t="s">
        <v>468</v>
      </c>
      <c r="D186" s="189"/>
      <c r="E186" s="190">
        <v>0.49199999999999999</v>
      </c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51"/>
      <c r="Z186" s="151"/>
      <c r="AA186" s="151"/>
      <c r="AB186" s="151"/>
      <c r="AC186" s="151"/>
      <c r="AD186" s="151"/>
      <c r="AE186" s="151"/>
      <c r="AF186" s="151"/>
      <c r="AG186" s="151" t="s">
        <v>261</v>
      </c>
      <c r="AH186" s="151">
        <v>0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>
      <c r="A187" s="158"/>
      <c r="B187" s="159"/>
      <c r="C187" s="198" t="s">
        <v>420</v>
      </c>
      <c r="D187" s="189"/>
      <c r="E187" s="190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51"/>
      <c r="Z187" s="151"/>
      <c r="AA187" s="151"/>
      <c r="AB187" s="151"/>
      <c r="AC187" s="151"/>
      <c r="AD187" s="151"/>
      <c r="AE187" s="151"/>
      <c r="AF187" s="151"/>
      <c r="AG187" s="151" t="s">
        <v>261</v>
      </c>
      <c r="AH187" s="151">
        <v>0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ht="22.5" outlineLevel="1">
      <c r="A188" s="158"/>
      <c r="B188" s="159"/>
      <c r="C188" s="198" t="s">
        <v>469</v>
      </c>
      <c r="D188" s="189"/>
      <c r="E188" s="190">
        <v>3.4076</v>
      </c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51"/>
      <c r="Z188" s="151"/>
      <c r="AA188" s="151"/>
      <c r="AB188" s="151"/>
      <c r="AC188" s="151"/>
      <c r="AD188" s="151"/>
      <c r="AE188" s="151"/>
      <c r="AF188" s="151"/>
      <c r="AG188" s="151" t="s">
        <v>261</v>
      </c>
      <c r="AH188" s="151">
        <v>0</v>
      </c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>
      <c r="A189" s="158"/>
      <c r="B189" s="159"/>
      <c r="C189" s="198" t="s">
        <v>470</v>
      </c>
      <c r="D189" s="189"/>
      <c r="E189" s="190">
        <v>3.0659999999999998</v>
      </c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51"/>
      <c r="Z189" s="151"/>
      <c r="AA189" s="151"/>
      <c r="AB189" s="151"/>
      <c r="AC189" s="151"/>
      <c r="AD189" s="151"/>
      <c r="AE189" s="151"/>
      <c r="AF189" s="151"/>
      <c r="AG189" s="151" t="s">
        <v>261</v>
      </c>
      <c r="AH189" s="151">
        <v>0</v>
      </c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>
      <c r="A190" s="158"/>
      <c r="B190" s="159"/>
      <c r="C190" s="200" t="s">
        <v>467</v>
      </c>
      <c r="D190" s="193"/>
      <c r="E190" s="194">
        <v>6.9656000000000002</v>
      </c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51"/>
      <c r="Z190" s="151"/>
      <c r="AA190" s="151"/>
      <c r="AB190" s="151"/>
      <c r="AC190" s="151"/>
      <c r="AD190" s="151"/>
      <c r="AE190" s="151"/>
      <c r="AF190" s="151"/>
      <c r="AG190" s="151" t="s">
        <v>261</v>
      </c>
      <c r="AH190" s="151">
        <v>1</v>
      </c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>
      <c r="A191" s="170">
        <v>46</v>
      </c>
      <c r="B191" s="171" t="s">
        <v>471</v>
      </c>
      <c r="C191" s="185" t="s">
        <v>472</v>
      </c>
      <c r="D191" s="172" t="s">
        <v>281</v>
      </c>
      <c r="E191" s="173">
        <v>47.470999999999997</v>
      </c>
      <c r="F191" s="174"/>
      <c r="G191" s="175">
        <f>ROUND(E191*F191,2)</f>
        <v>0</v>
      </c>
      <c r="H191" s="162"/>
      <c r="I191" s="161">
        <f>ROUND(E191*H191,2)</f>
        <v>0</v>
      </c>
      <c r="J191" s="162"/>
      <c r="K191" s="161">
        <f>ROUND(E191*J191,2)</f>
        <v>0</v>
      </c>
      <c r="L191" s="161">
        <v>21</v>
      </c>
      <c r="M191" s="161">
        <f>G191*(1+L191/100)</f>
        <v>0</v>
      </c>
      <c r="N191" s="161">
        <v>0</v>
      </c>
      <c r="O191" s="161">
        <f>ROUND(E191*N191,2)</f>
        <v>0</v>
      </c>
      <c r="P191" s="161">
        <v>0</v>
      </c>
      <c r="Q191" s="161">
        <f>ROUND(E191*P191,2)</f>
        <v>0</v>
      </c>
      <c r="R191" s="161"/>
      <c r="S191" s="161" t="s">
        <v>226</v>
      </c>
      <c r="T191" s="161" t="s">
        <v>257</v>
      </c>
      <c r="U191" s="161">
        <v>0.30509999999999998</v>
      </c>
      <c r="V191" s="161">
        <f>ROUND(E191*U191,2)</f>
        <v>14.48</v>
      </c>
      <c r="W191" s="161"/>
      <c r="X191" s="161" t="s">
        <v>268</v>
      </c>
      <c r="Y191" s="151"/>
      <c r="Z191" s="151"/>
      <c r="AA191" s="151"/>
      <c r="AB191" s="151"/>
      <c r="AC191" s="151"/>
      <c r="AD191" s="151"/>
      <c r="AE191" s="151"/>
      <c r="AF191" s="151"/>
      <c r="AG191" s="151" t="s">
        <v>269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>
      <c r="A192" s="158"/>
      <c r="B192" s="159"/>
      <c r="C192" s="198" t="s">
        <v>411</v>
      </c>
      <c r="D192" s="189"/>
      <c r="E192" s="190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51"/>
      <c r="Z192" s="151"/>
      <c r="AA192" s="151"/>
      <c r="AB192" s="151"/>
      <c r="AC192" s="151"/>
      <c r="AD192" s="151"/>
      <c r="AE192" s="151"/>
      <c r="AF192" s="151"/>
      <c r="AG192" s="151" t="s">
        <v>261</v>
      </c>
      <c r="AH192" s="151">
        <v>0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ht="22.5" outlineLevel="1">
      <c r="A193" s="158"/>
      <c r="B193" s="159"/>
      <c r="C193" s="198" t="s">
        <v>431</v>
      </c>
      <c r="D193" s="189"/>
      <c r="E193" s="190">
        <v>47.470999999999997</v>
      </c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51"/>
      <c r="Z193" s="151"/>
      <c r="AA193" s="151"/>
      <c r="AB193" s="151"/>
      <c r="AC193" s="151"/>
      <c r="AD193" s="151"/>
      <c r="AE193" s="151"/>
      <c r="AF193" s="151"/>
      <c r="AG193" s="151" t="s">
        <v>261</v>
      </c>
      <c r="AH193" s="151">
        <v>0</v>
      </c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>
      <c r="A194" s="170">
        <v>47</v>
      </c>
      <c r="B194" s="171" t="s">
        <v>473</v>
      </c>
      <c r="C194" s="185" t="s">
        <v>474</v>
      </c>
      <c r="D194" s="172" t="s">
        <v>281</v>
      </c>
      <c r="E194" s="173">
        <v>688.85576000000003</v>
      </c>
      <c r="F194" s="174"/>
      <c r="G194" s="175">
        <f>ROUND(E194*F194,2)</f>
        <v>0</v>
      </c>
      <c r="H194" s="162"/>
      <c r="I194" s="161">
        <f>ROUND(E194*H194,2)</f>
        <v>0</v>
      </c>
      <c r="J194" s="162"/>
      <c r="K194" s="161">
        <f>ROUND(E194*J194,2)</f>
        <v>0</v>
      </c>
      <c r="L194" s="161">
        <v>21</v>
      </c>
      <c r="M194" s="161">
        <f>G194*(1+L194/100)</f>
        <v>0</v>
      </c>
      <c r="N194" s="161">
        <v>2.1000000000000001E-2</v>
      </c>
      <c r="O194" s="161">
        <f>ROUND(E194*N194,2)</f>
        <v>14.47</v>
      </c>
      <c r="P194" s="161">
        <v>0</v>
      </c>
      <c r="Q194" s="161">
        <f>ROUND(E194*P194,2)</f>
        <v>0</v>
      </c>
      <c r="R194" s="161"/>
      <c r="S194" s="161" t="s">
        <v>226</v>
      </c>
      <c r="T194" s="161" t="s">
        <v>257</v>
      </c>
      <c r="U194" s="161">
        <v>0.36</v>
      </c>
      <c r="V194" s="161">
        <f>ROUND(E194*U194,2)</f>
        <v>247.99</v>
      </c>
      <c r="W194" s="161"/>
      <c r="X194" s="161" t="s">
        <v>268</v>
      </c>
      <c r="Y194" s="151"/>
      <c r="Z194" s="151"/>
      <c r="AA194" s="151"/>
      <c r="AB194" s="151"/>
      <c r="AC194" s="151"/>
      <c r="AD194" s="151"/>
      <c r="AE194" s="151"/>
      <c r="AF194" s="151"/>
      <c r="AG194" s="151" t="s">
        <v>269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ht="22.5" outlineLevel="1">
      <c r="A195" s="158"/>
      <c r="B195" s="159"/>
      <c r="C195" s="198" t="s">
        <v>475</v>
      </c>
      <c r="D195" s="189"/>
      <c r="E195" s="190">
        <v>688.85576000000003</v>
      </c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51"/>
      <c r="Z195" s="151"/>
      <c r="AA195" s="151"/>
      <c r="AB195" s="151"/>
      <c r="AC195" s="151"/>
      <c r="AD195" s="151"/>
      <c r="AE195" s="151"/>
      <c r="AF195" s="151"/>
      <c r="AG195" s="151" t="s">
        <v>261</v>
      </c>
      <c r="AH195" s="151">
        <v>0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1">
      <c r="A196" s="170">
        <v>48</v>
      </c>
      <c r="B196" s="171" t="s">
        <v>476</v>
      </c>
      <c r="C196" s="185" t="s">
        <v>477</v>
      </c>
      <c r="D196" s="172" t="s">
        <v>307</v>
      </c>
      <c r="E196" s="173">
        <v>129.57</v>
      </c>
      <c r="F196" s="174"/>
      <c r="G196" s="175">
        <f>ROUND(E196*F196,2)</f>
        <v>0</v>
      </c>
      <c r="H196" s="162"/>
      <c r="I196" s="161">
        <f>ROUND(E196*H196,2)</f>
        <v>0</v>
      </c>
      <c r="J196" s="162"/>
      <c r="K196" s="161">
        <f>ROUND(E196*J196,2)</f>
        <v>0</v>
      </c>
      <c r="L196" s="161">
        <v>21</v>
      </c>
      <c r="M196" s="161">
        <f>G196*(1+L196/100)</f>
        <v>0</v>
      </c>
      <c r="N196" s="161">
        <v>2.7999999999999998E-4</v>
      </c>
      <c r="O196" s="161">
        <f>ROUND(E196*N196,2)</f>
        <v>0.04</v>
      </c>
      <c r="P196" s="161">
        <v>0</v>
      </c>
      <c r="Q196" s="161">
        <f>ROUND(E196*P196,2)</f>
        <v>0</v>
      </c>
      <c r="R196" s="161"/>
      <c r="S196" s="161" t="s">
        <v>226</v>
      </c>
      <c r="T196" s="161" t="s">
        <v>257</v>
      </c>
      <c r="U196" s="161">
        <v>0.21360000000000001</v>
      </c>
      <c r="V196" s="161">
        <f>ROUND(E196*U196,2)</f>
        <v>27.68</v>
      </c>
      <c r="W196" s="161"/>
      <c r="X196" s="161" t="s">
        <v>268</v>
      </c>
      <c r="Y196" s="151"/>
      <c r="Z196" s="151"/>
      <c r="AA196" s="151"/>
      <c r="AB196" s="151"/>
      <c r="AC196" s="151"/>
      <c r="AD196" s="151"/>
      <c r="AE196" s="151"/>
      <c r="AF196" s="151"/>
      <c r="AG196" s="151" t="s">
        <v>269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>
      <c r="A197" s="158"/>
      <c r="B197" s="159"/>
      <c r="C197" s="198" t="s">
        <v>478</v>
      </c>
      <c r="D197" s="189"/>
      <c r="E197" s="190">
        <v>129.57</v>
      </c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51"/>
      <c r="Z197" s="151"/>
      <c r="AA197" s="151"/>
      <c r="AB197" s="151"/>
      <c r="AC197" s="151"/>
      <c r="AD197" s="151"/>
      <c r="AE197" s="151"/>
      <c r="AF197" s="151"/>
      <c r="AG197" s="151" t="s">
        <v>261</v>
      </c>
      <c r="AH197" s="151">
        <v>0</v>
      </c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>
      <c r="A198" s="170">
        <v>49</v>
      </c>
      <c r="B198" s="171" t="s">
        <v>479</v>
      </c>
      <c r="C198" s="185" t="s">
        <v>480</v>
      </c>
      <c r="D198" s="172" t="s">
        <v>307</v>
      </c>
      <c r="E198" s="173">
        <v>28</v>
      </c>
      <c r="F198" s="174"/>
      <c r="G198" s="175">
        <f>ROUND(E198*F198,2)</f>
        <v>0</v>
      </c>
      <c r="H198" s="162"/>
      <c r="I198" s="161">
        <f>ROUND(E198*H198,2)</f>
        <v>0</v>
      </c>
      <c r="J198" s="162"/>
      <c r="K198" s="161">
        <f>ROUND(E198*J198,2)</f>
        <v>0</v>
      </c>
      <c r="L198" s="161">
        <v>21</v>
      </c>
      <c r="M198" s="161">
        <f>G198*(1+L198/100)</f>
        <v>0</v>
      </c>
      <c r="N198" s="161">
        <v>5.1000000000000004E-4</v>
      </c>
      <c r="O198" s="161">
        <f>ROUND(E198*N198,2)</f>
        <v>0.01</v>
      </c>
      <c r="P198" s="161">
        <v>0</v>
      </c>
      <c r="Q198" s="161">
        <f>ROUND(E198*P198,2)</f>
        <v>0</v>
      </c>
      <c r="R198" s="161"/>
      <c r="S198" s="161" t="s">
        <v>226</v>
      </c>
      <c r="T198" s="161" t="s">
        <v>257</v>
      </c>
      <c r="U198" s="161">
        <v>0.16</v>
      </c>
      <c r="V198" s="161">
        <f>ROUND(E198*U198,2)</f>
        <v>4.4800000000000004</v>
      </c>
      <c r="W198" s="161"/>
      <c r="X198" s="161" t="s">
        <v>268</v>
      </c>
      <c r="Y198" s="151"/>
      <c r="Z198" s="151"/>
      <c r="AA198" s="151"/>
      <c r="AB198" s="151"/>
      <c r="AC198" s="151"/>
      <c r="AD198" s="151"/>
      <c r="AE198" s="151"/>
      <c r="AF198" s="151"/>
      <c r="AG198" s="151" t="s">
        <v>269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>
      <c r="A199" s="158"/>
      <c r="B199" s="159"/>
      <c r="C199" s="198" t="s">
        <v>481</v>
      </c>
      <c r="D199" s="189"/>
      <c r="E199" s="190">
        <v>28</v>
      </c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51"/>
      <c r="Z199" s="151"/>
      <c r="AA199" s="151"/>
      <c r="AB199" s="151"/>
      <c r="AC199" s="151"/>
      <c r="AD199" s="151"/>
      <c r="AE199" s="151"/>
      <c r="AF199" s="151"/>
      <c r="AG199" s="151" t="s">
        <v>261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ht="22.5" outlineLevel="1">
      <c r="A200" s="170">
        <v>50</v>
      </c>
      <c r="B200" s="171" t="s">
        <v>482</v>
      </c>
      <c r="C200" s="185" t="s">
        <v>483</v>
      </c>
      <c r="D200" s="172" t="s">
        <v>281</v>
      </c>
      <c r="E200" s="173">
        <v>1722.1394</v>
      </c>
      <c r="F200" s="174"/>
      <c r="G200" s="175">
        <f>ROUND(E200*F200,2)</f>
        <v>0</v>
      </c>
      <c r="H200" s="162"/>
      <c r="I200" s="161">
        <f>ROUND(E200*H200,2)</f>
        <v>0</v>
      </c>
      <c r="J200" s="162"/>
      <c r="K200" s="161">
        <f>ROUND(E200*J200,2)</f>
        <v>0</v>
      </c>
      <c r="L200" s="161">
        <v>21</v>
      </c>
      <c r="M200" s="161">
        <f>G200*(1+L200/100)</f>
        <v>0</v>
      </c>
      <c r="N200" s="161">
        <v>0</v>
      </c>
      <c r="O200" s="161">
        <f>ROUND(E200*N200,2)</f>
        <v>0</v>
      </c>
      <c r="P200" s="161">
        <v>0</v>
      </c>
      <c r="Q200" s="161">
        <f>ROUND(E200*P200,2)</f>
        <v>0</v>
      </c>
      <c r="R200" s="161"/>
      <c r="S200" s="161" t="s">
        <v>234</v>
      </c>
      <c r="T200" s="161" t="s">
        <v>484</v>
      </c>
      <c r="U200" s="161">
        <v>0.01</v>
      </c>
      <c r="V200" s="161">
        <f>ROUND(E200*U200,2)</f>
        <v>17.22</v>
      </c>
      <c r="W200" s="161"/>
      <c r="X200" s="161" t="s">
        <v>268</v>
      </c>
      <c r="Y200" s="151"/>
      <c r="Z200" s="151"/>
      <c r="AA200" s="151"/>
      <c r="AB200" s="151"/>
      <c r="AC200" s="151"/>
      <c r="AD200" s="151"/>
      <c r="AE200" s="151"/>
      <c r="AF200" s="151"/>
      <c r="AG200" s="151" t="s">
        <v>269</v>
      </c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>
      <c r="A201" s="158"/>
      <c r="B201" s="159"/>
      <c r="C201" s="198" t="s">
        <v>394</v>
      </c>
      <c r="D201" s="189"/>
      <c r="E201" s="190">
        <v>10.44</v>
      </c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51"/>
      <c r="Z201" s="151"/>
      <c r="AA201" s="151"/>
      <c r="AB201" s="151"/>
      <c r="AC201" s="151"/>
      <c r="AD201" s="151"/>
      <c r="AE201" s="151"/>
      <c r="AF201" s="151"/>
      <c r="AG201" s="151" t="s">
        <v>261</v>
      </c>
      <c r="AH201" s="151">
        <v>5</v>
      </c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>
      <c r="A202" s="158"/>
      <c r="B202" s="159"/>
      <c r="C202" s="198" t="s">
        <v>395</v>
      </c>
      <c r="D202" s="189"/>
      <c r="E202" s="190">
        <v>4.7350000000000003</v>
      </c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51"/>
      <c r="Z202" s="151"/>
      <c r="AA202" s="151"/>
      <c r="AB202" s="151"/>
      <c r="AC202" s="151"/>
      <c r="AD202" s="151"/>
      <c r="AE202" s="151"/>
      <c r="AF202" s="151"/>
      <c r="AG202" s="151" t="s">
        <v>261</v>
      </c>
      <c r="AH202" s="151">
        <v>5</v>
      </c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>
      <c r="A203" s="158"/>
      <c r="B203" s="159"/>
      <c r="C203" s="198" t="s">
        <v>396</v>
      </c>
      <c r="D203" s="189"/>
      <c r="E203" s="190">
        <v>183.29409999999999</v>
      </c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51"/>
      <c r="Z203" s="151"/>
      <c r="AA203" s="151"/>
      <c r="AB203" s="151"/>
      <c r="AC203" s="151"/>
      <c r="AD203" s="151"/>
      <c r="AE203" s="151"/>
      <c r="AF203" s="151"/>
      <c r="AG203" s="151" t="s">
        <v>261</v>
      </c>
      <c r="AH203" s="151">
        <v>5</v>
      </c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>
      <c r="A204" s="158"/>
      <c r="B204" s="159"/>
      <c r="C204" s="198" t="s">
        <v>397</v>
      </c>
      <c r="D204" s="189"/>
      <c r="E204" s="190">
        <v>199.76900000000001</v>
      </c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51"/>
      <c r="Z204" s="151"/>
      <c r="AA204" s="151"/>
      <c r="AB204" s="151"/>
      <c r="AC204" s="151"/>
      <c r="AD204" s="151"/>
      <c r="AE204" s="151"/>
      <c r="AF204" s="151"/>
      <c r="AG204" s="151" t="s">
        <v>261</v>
      </c>
      <c r="AH204" s="151">
        <v>5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>
      <c r="A205" s="158"/>
      <c r="B205" s="159"/>
      <c r="C205" s="198" t="s">
        <v>398</v>
      </c>
      <c r="D205" s="189"/>
      <c r="E205" s="190">
        <v>99.347499999999997</v>
      </c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51"/>
      <c r="Z205" s="151"/>
      <c r="AA205" s="151"/>
      <c r="AB205" s="151"/>
      <c r="AC205" s="151"/>
      <c r="AD205" s="151"/>
      <c r="AE205" s="151"/>
      <c r="AF205" s="151"/>
      <c r="AG205" s="151" t="s">
        <v>261</v>
      </c>
      <c r="AH205" s="151">
        <v>5</v>
      </c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>
      <c r="A206" s="158"/>
      <c r="B206" s="159"/>
      <c r="C206" s="198" t="s">
        <v>399</v>
      </c>
      <c r="D206" s="189"/>
      <c r="E206" s="190">
        <v>1224.5537999999999</v>
      </c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51"/>
      <c r="Z206" s="151"/>
      <c r="AA206" s="151"/>
      <c r="AB206" s="151"/>
      <c r="AC206" s="151"/>
      <c r="AD206" s="151"/>
      <c r="AE206" s="151"/>
      <c r="AF206" s="151"/>
      <c r="AG206" s="151" t="s">
        <v>261</v>
      </c>
      <c r="AH206" s="151">
        <v>5</v>
      </c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>
      <c r="A207" s="170">
        <v>51</v>
      </c>
      <c r="B207" s="171" t="s">
        <v>485</v>
      </c>
      <c r="C207" s="185" t="s">
        <v>486</v>
      </c>
      <c r="D207" s="172" t="s">
        <v>281</v>
      </c>
      <c r="E207" s="173">
        <v>1299.5922</v>
      </c>
      <c r="F207" s="174"/>
      <c r="G207" s="175">
        <f>ROUND(E207*F207,2)</f>
        <v>0</v>
      </c>
      <c r="H207" s="162"/>
      <c r="I207" s="161">
        <f>ROUND(E207*H207,2)</f>
        <v>0</v>
      </c>
      <c r="J207" s="162"/>
      <c r="K207" s="161">
        <f>ROUND(E207*J207,2)</f>
        <v>0</v>
      </c>
      <c r="L207" s="161">
        <v>21</v>
      </c>
      <c r="M207" s="161">
        <f>G207*(1+L207/100)</f>
        <v>0</v>
      </c>
      <c r="N207" s="161">
        <v>0</v>
      </c>
      <c r="O207" s="161">
        <f>ROUND(E207*N207,2)</f>
        <v>0</v>
      </c>
      <c r="P207" s="161">
        <v>0</v>
      </c>
      <c r="Q207" s="161">
        <f>ROUND(E207*P207,2)</f>
        <v>0</v>
      </c>
      <c r="R207" s="161"/>
      <c r="S207" s="161" t="s">
        <v>226</v>
      </c>
      <c r="T207" s="161" t="s">
        <v>257</v>
      </c>
      <c r="U207" s="161">
        <v>0.19</v>
      </c>
      <c r="V207" s="161">
        <f>ROUND(E207*U207,2)</f>
        <v>246.92</v>
      </c>
      <c r="W207" s="161"/>
      <c r="X207" s="161" t="s">
        <v>268</v>
      </c>
      <c r="Y207" s="151"/>
      <c r="Z207" s="151"/>
      <c r="AA207" s="151"/>
      <c r="AB207" s="151"/>
      <c r="AC207" s="151"/>
      <c r="AD207" s="151"/>
      <c r="AE207" s="151"/>
      <c r="AF207" s="151"/>
      <c r="AG207" s="151" t="s">
        <v>269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>
      <c r="A208" s="158"/>
      <c r="B208" s="159"/>
      <c r="C208" s="198" t="s">
        <v>487</v>
      </c>
      <c r="D208" s="189"/>
      <c r="E208" s="190">
        <v>1299.5922</v>
      </c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51"/>
      <c r="Z208" s="151"/>
      <c r="AA208" s="151"/>
      <c r="AB208" s="151"/>
      <c r="AC208" s="151"/>
      <c r="AD208" s="151"/>
      <c r="AE208" s="151"/>
      <c r="AF208" s="151"/>
      <c r="AG208" s="151" t="s">
        <v>261</v>
      </c>
      <c r="AH208" s="151">
        <v>0</v>
      </c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>
      <c r="A209" s="170">
        <v>52</v>
      </c>
      <c r="B209" s="171" t="s">
        <v>488</v>
      </c>
      <c r="C209" s="185" t="s">
        <v>489</v>
      </c>
      <c r="D209" s="172" t="s">
        <v>281</v>
      </c>
      <c r="E209" s="173">
        <v>41.141249999999999</v>
      </c>
      <c r="F209" s="174"/>
      <c r="G209" s="175">
        <f>ROUND(E209*F209,2)</f>
        <v>0</v>
      </c>
      <c r="H209" s="162"/>
      <c r="I209" s="161">
        <f>ROUND(E209*H209,2)</f>
        <v>0</v>
      </c>
      <c r="J209" s="162"/>
      <c r="K209" s="161">
        <f>ROUND(E209*J209,2)</f>
        <v>0</v>
      </c>
      <c r="L209" s="161">
        <v>21</v>
      </c>
      <c r="M209" s="161">
        <f>G209*(1+L209/100)</f>
        <v>0</v>
      </c>
      <c r="N209" s="161">
        <v>4.5929999999999999E-2</v>
      </c>
      <c r="O209" s="161">
        <f>ROUND(E209*N209,2)</f>
        <v>1.89</v>
      </c>
      <c r="P209" s="161">
        <v>0</v>
      </c>
      <c r="Q209" s="161">
        <f>ROUND(E209*P209,2)</f>
        <v>0</v>
      </c>
      <c r="R209" s="161"/>
      <c r="S209" s="161" t="s">
        <v>226</v>
      </c>
      <c r="T209" s="161" t="s">
        <v>257</v>
      </c>
      <c r="U209" s="161">
        <v>0.51100000000000001</v>
      </c>
      <c r="V209" s="161">
        <f>ROUND(E209*U209,2)</f>
        <v>21.02</v>
      </c>
      <c r="W209" s="161"/>
      <c r="X209" s="161" t="s">
        <v>268</v>
      </c>
      <c r="Y209" s="151"/>
      <c r="Z209" s="151"/>
      <c r="AA209" s="151"/>
      <c r="AB209" s="151"/>
      <c r="AC209" s="151"/>
      <c r="AD209" s="151"/>
      <c r="AE209" s="151"/>
      <c r="AF209" s="151"/>
      <c r="AG209" s="151" t="s">
        <v>269</v>
      </c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ht="33.75" outlineLevel="1">
      <c r="A210" s="158"/>
      <c r="B210" s="159"/>
      <c r="C210" s="198" t="s">
        <v>349</v>
      </c>
      <c r="D210" s="189"/>
      <c r="E210" s="190">
        <v>18.934999999999999</v>
      </c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51"/>
      <c r="Z210" s="151"/>
      <c r="AA210" s="151"/>
      <c r="AB210" s="151"/>
      <c r="AC210" s="151"/>
      <c r="AD210" s="151"/>
      <c r="AE210" s="151"/>
      <c r="AF210" s="151"/>
      <c r="AG210" s="151" t="s">
        <v>261</v>
      </c>
      <c r="AH210" s="151">
        <v>0</v>
      </c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>
      <c r="A211" s="158"/>
      <c r="B211" s="159"/>
      <c r="C211" s="198" t="s">
        <v>350</v>
      </c>
      <c r="D211" s="189"/>
      <c r="E211" s="190">
        <v>6.1</v>
      </c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51"/>
      <c r="Z211" s="151"/>
      <c r="AA211" s="151"/>
      <c r="AB211" s="151"/>
      <c r="AC211" s="151"/>
      <c r="AD211" s="151"/>
      <c r="AE211" s="151"/>
      <c r="AF211" s="151"/>
      <c r="AG211" s="151" t="s">
        <v>261</v>
      </c>
      <c r="AH211" s="151">
        <v>0</v>
      </c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>
      <c r="A212" s="158"/>
      <c r="B212" s="159"/>
      <c r="C212" s="198" t="s">
        <v>490</v>
      </c>
      <c r="D212" s="189"/>
      <c r="E212" s="190">
        <v>10.74</v>
      </c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51"/>
      <c r="Z212" s="151"/>
      <c r="AA212" s="151"/>
      <c r="AB212" s="151"/>
      <c r="AC212" s="151"/>
      <c r="AD212" s="151"/>
      <c r="AE212" s="151"/>
      <c r="AF212" s="151"/>
      <c r="AG212" s="151" t="s">
        <v>261</v>
      </c>
      <c r="AH212" s="151">
        <v>0</v>
      </c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>
      <c r="A213" s="158"/>
      <c r="B213" s="159"/>
      <c r="C213" s="199" t="s">
        <v>351</v>
      </c>
      <c r="D213" s="191"/>
      <c r="E213" s="192">
        <v>5.36625</v>
      </c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51"/>
      <c r="Z213" s="151"/>
      <c r="AA213" s="151"/>
      <c r="AB213" s="151"/>
      <c r="AC213" s="151"/>
      <c r="AD213" s="151"/>
      <c r="AE213" s="151"/>
      <c r="AF213" s="151"/>
      <c r="AG213" s="151" t="s">
        <v>261</v>
      </c>
      <c r="AH213" s="151">
        <v>4</v>
      </c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>
      <c r="A214" s="170">
        <v>53</v>
      </c>
      <c r="B214" s="171" t="s">
        <v>491</v>
      </c>
      <c r="C214" s="185" t="s">
        <v>492</v>
      </c>
      <c r="D214" s="172" t="s">
        <v>281</v>
      </c>
      <c r="E214" s="173">
        <v>207.35470000000001</v>
      </c>
      <c r="F214" s="174"/>
      <c r="G214" s="175">
        <f>ROUND(E214*F214,2)</f>
        <v>0</v>
      </c>
      <c r="H214" s="162"/>
      <c r="I214" s="161">
        <f>ROUND(E214*H214,2)</f>
        <v>0</v>
      </c>
      <c r="J214" s="162"/>
      <c r="K214" s="161">
        <f>ROUND(E214*J214,2)</f>
        <v>0</v>
      </c>
      <c r="L214" s="161">
        <v>21</v>
      </c>
      <c r="M214" s="161">
        <f>G214*(1+L214/100)</f>
        <v>0</v>
      </c>
      <c r="N214" s="161">
        <v>6.1799999999999997E-3</v>
      </c>
      <c r="O214" s="161">
        <f>ROUND(E214*N214,2)</f>
        <v>1.28</v>
      </c>
      <c r="P214" s="161">
        <v>0</v>
      </c>
      <c r="Q214" s="161">
        <f>ROUND(E214*P214,2)</f>
        <v>0</v>
      </c>
      <c r="R214" s="161"/>
      <c r="S214" s="161" t="s">
        <v>226</v>
      </c>
      <c r="T214" s="161" t="s">
        <v>257</v>
      </c>
      <c r="U214" s="161">
        <v>0.5</v>
      </c>
      <c r="V214" s="161">
        <f>ROUND(E214*U214,2)</f>
        <v>103.68</v>
      </c>
      <c r="W214" s="161"/>
      <c r="X214" s="161" t="s">
        <v>268</v>
      </c>
      <c r="Y214" s="151"/>
      <c r="Z214" s="151"/>
      <c r="AA214" s="151"/>
      <c r="AB214" s="151"/>
      <c r="AC214" s="151"/>
      <c r="AD214" s="151"/>
      <c r="AE214" s="151"/>
      <c r="AF214" s="151"/>
      <c r="AG214" s="151" t="s">
        <v>269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>
      <c r="A215" s="158"/>
      <c r="B215" s="159"/>
      <c r="C215" s="198" t="s">
        <v>493</v>
      </c>
      <c r="D215" s="189"/>
      <c r="E215" s="190">
        <v>10.44</v>
      </c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51"/>
      <c r="Z215" s="151"/>
      <c r="AA215" s="151"/>
      <c r="AB215" s="151"/>
      <c r="AC215" s="151"/>
      <c r="AD215" s="151"/>
      <c r="AE215" s="151"/>
      <c r="AF215" s="151"/>
      <c r="AG215" s="151" t="s">
        <v>261</v>
      </c>
      <c r="AH215" s="151">
        <v>0</v>
      </c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>
      <c r="A216" s="158"/>
      <c r="B216" s="159"/>
      <c r="C216" s="198" t="s">
        <v>494</v>
      </c>
      <c r="D216" s="189"/>
      <c r="E216" s="190">
        <v>5.2270000000000003</v>
      </c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51"/>
      <c r="Z216" s="151"/>
      <c r="AA216" s="151"/>
      <c r="AB216" s="151"/>
      <c r="AC216" s="151"/>
      <c r="AD216" s="151"/>
      <c r="AE216" s="151"/>
      <c r="AF216" s="151"/>
      <c r="AG216" s="151" t="s">
        <v>261</v>
      </c>
      <c r="AH216" s="151">
        <v>0</v>
      </c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>
      <c r="A217" s="158"/>
      <c r="B217" s="159"/>
      <c r="C217" s="198" t="s">
        <v>495</v>
      </c>
      <c r="D217" s="189"/>
      <c r="E217" s="190">
        <v>191.68770000000001</v>
      </c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51"/>
      <c r="Z217" s="151"/>
      <c r="AA217" s="151"/>
      <c r="AB217" s="151"/>
      <c r="AC217" s="151"/>
      <c r="AD217" s="151"/>
      <c r="AE217" s="151"/>
      <c r="AF217" s="151"/>
      <c r="AG217" s="151" t="s">
        <v>261</v>
      </c>
      <c r="AH217" s="151">
        <v>0</v>
      </c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>
      <c r="A218" s="170">
        <v>54</v>
      </c>
      <c r="B218" s="171" t="s">
        <v>496</v>
      </c>
      <c r="C218" s="185" t="s">
        <v>497</v>
      </c>
      <c r="D218" s="172" t="s">
        <v>281</v>
      </c>
      <c r="E218" s="173">
        <v>1722.1394</v>
      </c>
      <c r="F218" s="174"/>
      <c r="G218" s="175">
        <f>ROUND(E218*F218,2)</f>
        <v>0</v>
      </c>
      <c r="H218" s="162"/>
      <c r="I218" s="161">
        <f>ROUND(E218*H218,2)</f>
        <v>0</v>
      </c>
      <c r="J218" s="162"/>
      <c r="K218" s="161">
        <f>ROUND(E218*J218,2)</f>
        <v>0</v>
      </c>
      <c r="L218" s="161">
        <v>21</v>
      </c>
      <c r="M218" s="161">
        <f>G218*(1+L218/100)</f>
        <v>0</v>
      </c>
      <c r="N218" s="161">
        <v>4.8300000000000001E-3</v>
      </c>
      <c r="O218" s="161">
        <f>ROUND(E218*N218,2)</f>
        <v>8.32</v>
      </c>
      <c r="P218" s="161">
        <v>0</v>
      </c>
      <c r="Q218" s="161">
        <f>ROUND(E218*P218,2)</f>
        <v>0</v>
      </c>
      <c r="R218" s="161"/>
      <c r="S218" s="161" t="s">
        <v>226</v>
      </c>
      <c r="T218" s="161" t="s">
        <v>257</v>
      </c>
      <c r="U218" s="161">
        <v>0.26524999999999999</v>
      </c>
      <c r="V218" s="161">
        <f>ROUND(E218*U218,2)</f>
        <v>456.8</v>
      </c>
      <c r="W218" s="161"/>
      <c r="X218" s="161" t="s">
        <v>268</v>
      </c>
      <c r="Y218" s="151"/>
      <c r="Z218" s="151"/>
      <c r="AA218" s="151"/>
      <c r="AB218" s="151"/>
      <c r="AC218" s="151"/>
      <c r="AD218" s="151"/>
      <c r="AE218" s="151"/>
      <c r="AF218" s="151"/>
      <c r="AG218" s="151" t="s">
        <v>269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>
      <c r="A219" s="158"/>
      <c r="B219" s="159"/>
      <c r="C219" s="198" t="s">
        <v>498</v>
      </c>
      <c r="D219" s="189"/>
      <c r="E219" s="190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51"/>
      <c r="Z219" s="151"/>
      <c r="AA219" s="151"/>
      <c r="AB219" s="151"/>
      <c r="AC219" s="151"/>
      <c r="AD219" s="151"/>
      <c r="AE219" s="151"/>
      <c r="AF219" s="151"/>
      <c r="AG219" s="151" t="s">
        <v>261</v>
      </c>
      <c r="AH219" s="151">
        <v>0</v>
      </c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>
      <c r="A220" s="158"/>
      <c r="B220" s="159"/>
      <c r="C220" s="198" t="s">
        <v>394</v>
      </c>
      <c r="D220" s="189"/>
      <c r="E220" s="190">
        <v>10.44</v>
      </c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51"/>
      <c r="Z220" s="151"/>
      <c r="AA220" s="151"/>
      <c r="AB220" s="151"/>
      <c r="AC220" s="151"/>
      <c r="AD220" s="151"/>
      <c r="AE220" s="151"/>
      <c r="AF220" s="151"/>
      <c r="AG220" s="151" t="s">
        <v>261</v>
      </c>
      <c r="AH220" s="151">
        <v>5</v>
      </c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>
      <c r="A221" s="158"/>
      <c r="B221" s="159"/>
      <c r="C221" s="198" t="s">
        <v>395</v>
      </c>
      <c r="D221" s="189"/>
      <c r="E221" s="190">
        <v>4.7350000000000003</v>
      </c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51"/>
      <c r="Z221" s="151"/>
      <c r="AA221" s="151"/>
      <c r="AB221" s="151"/>
      <c r="AC221" s="151"/>
      <c r="AD221" s="151"/>
      <c r="AE221" s="151"/>
      <c r="AF221" s="151"/>
      <c r="AG221" s="151" t="s">
        <v>261</v>
      </c>
      <c r="AH221" s="151">
        <v>5</v>
      </c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>
      <c r="A222" s="158"/>
      <c r="B222" s="159"/>
      <c r="C222" s="198" t="s">
        <v>396</v>
      </c>
      <c r="D222" s="189"/>
      <c r="E222" s="190">
        <v>183.29409999999999</v>
      </c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51"/>
      <c r="Z222" s="151"/>
      <c r="AA222" s="151"/>
      <c r="AB222" s="151"/>
      <c r="AC222" s="151"/>
      <c r="AD222" s="151"/>
      <c r="AE222" s="151"/>
      <c r="AF222" s="151"/>
      <c r="AG222" s="151" t="s">
        <v>261</v>
      </c>
      <c r="AH222" s="151">
        <v>5</v>
      </c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>
      <c r="A223" s="158"/>
      <c r="B223" s="159"/>
      <c r="C223" s="198" t="s">
        <v>397</v>
      </c>
      <c r="D223" s="189"/>
      <c r="E223" s="190">
        <v>199.76900000000001</v>
      </c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51"/>
      <c r="Z223" s="151"/>
      <c r="AA223" s="151"/>
      <c r="AB223" s="151"/>
      <c r="AC223" s="151"/>
      <c r="AD223" s="151"/>
      <c r="AE223" s="151"/>
      <c r="AF223" s="151"/>
      <c r="AG223" s="151" t="s">
        <v>261</v>
      </c>
      <c r="AH223" s="151">
        <v>5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>
      <c r="A224" s="158"/>
      <c r="B224" s="159"/>
      <c r="C224" s="198" t="s">
        <v>398</v>
      </c>
      <c r="D224" s="189"/>
      <c r="E224" s="190">
        <v>99.347499999999997</v>
      </c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51"/>
      <c r="Z224" s="151"/>
      <c r="AA224" s="151"/>
      <c r="AB224" s="151"/>
      <c r="AC224" s="151"/>
      <c r="AD224" s="151"/>
      <c r="AE224" s="151"/>
      <c r="AF224" s="151"/>
      <c r="AG224" s="151" t="s">
        <v>261</v>
      </c>
      <c r="AH224" s="151">
        <v>5</v>
      </c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>
      <c r="A225" s="158"/>
      <c r="B225" s="159"/>
      <c r="C225" s="198" t="s">
        <v>399</v>
      </c>
      <c r="D225" s="189"/>
      <c r="E225" s="190">
        <v>1224.5537999999999</v>
      </c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61"/>
      <c r="Y225" s="151"/>
      <c r="Z225" s="151"/>
      <c r="AA225" s="151"/>
      <c r="AB225" s="151"/>
      <c r="AC225" s="151"/>
      <c r="AD225" s="151"/>
      <c r="AE225" s="151"/>
      <c r="AF225" s="151"/>
      <c r="AG225" s="151" t="s">
        <v>261</v>
      </c>
      <c r="AH225" s="151">
        <v>5</v>
      </c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ht="22.5" outlineLevel="1">
      <c r="A226" s="170">
        <v>55</v>
      </c>
      <c r="B226" s="171" t="s">
        <v>499</v>
      </c>
      <c r="C226" s="185" t="s">
        <v>348</v>
      </c>
      <c r="D226" s="172" t="s">
        <v>281</v>
      </c>
      <c r="E226" s="173">
        <v>10.74</v>
      </c>
      <c r="F226" s="174"/>
      <c r="G226" s="175">
        <f>ROUND(E226*F226,2)</f>
        <v>0</v>
      </c>
      <c r="H226" s="162"/>
      <c r="I226" s="161">
        <f>ROUND(E226*H226,2)</f>
        <v>0</v>
      </c>
      <c r="J226" s="162"/>
      <c r="K226" s="161">
        <f>ROUND(E226*J226,2)</f>
        <v>0</v>
      </c>
      <c r="L226" s="161">
        <v>21</v>
      </c>
      <c r="M226" s="161">
        <f>G226*(1+L226/100)</f>
        <v>0</v>
      </c>
      <c r="N226" s="161">
        <v>4.9100000000000003E-3</v>
      </c>
      <c r="O226" s="161">
        <f>ROUND(E226*N226,2)</f>
        <v>0.05</v>
      </c>
      <c r="P226" s="161">
        <v>0</v>
      </c>
      <c r="Q226" s="161">
        <f>ROUND(E226*P226,2)</f>
        <v>0</v>
      </c>
      <c r="R226" s="161"/>
      <c r="S226" s="161" t="s">
        <v>226</v>
      </c>
      <c r="T226" s="161" t="s">
        <v>257</v>
      </c>
      <c r="U226" s="161">
        <v>0.36199999999999999</v>
      </c>
      <c r="V226" s="161">
        <f>ROUND(E226*U226,2)</f>
        <v>3.89</v>
      </c>
      <c r="W226" s="161"/>
      <c r="X226" s="161" t="s">
        <v>268</v>
      </c>
      <c r="Y226" s="151"/>
      <c r="Z226" s="151"/>
      <c r="AA226" s="151"/>
      <c r="AB226" s="151"/>
      <c r="AC226" s="151"/>
      <c r="AD226" s="151"/>
      <c r="AE226" s="151"/>
      <c r="AF226" s="151"/>
      <c r="AG226" s="151" t="s">
        <v>269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>
      <c r="A227" s="158"/>
      <c r="B227" s="159"/>
      <c r="C227" s="198" t="s">
        <v>490</v>
      </c>
      <c r="D227" s="189"/>
      <c r="E227" s="190">
        <v>10.74</v>
      </c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51"/>
      <c r="Z227" s="151"/>
      <c r="AA227" s="151"/>
      <c r="AB227" s="151"/>
      <c r="AC227" s="151"/>
      <c r="AD227" s="151"/>
      <c r="AE227" s="151"/>
      <c r="AF227" s="151"/>
      <c r="AG227" s="151" t="s">
        <v>261</v>
      </c>
      <c r="AH227" s="151">
        <v>0</v>
      </c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>
      <c r="A228" s="170">
        <v>56</v>
      </c>
      <c r="B228" s="171" t="s">
        <v>500</v>
      </c>
      <c r="C228" s="185" t="s">
        <v>501</v>
      </c>
      <c r="D228" s="172" t="s">
        <v>281</v>
      </c>
      <c r="E228" s="173">
        <v>1722.1394</v>
      </c>
      <c r="F228" s="174"/>
      <c r="G228" s="175">
        <f>ROUND(E228*F228,2)</f>
        <v>0</v>
      </c>
      <c r="H228" s="162"/>
      <c r="I228" s="161">
        <f>ROUND(E228*H228,2)</f>
        <v>0</v>
      </c>
      <c r="J228" s="162"/>
      <c r="K228" s="161">
        <f>ROUND(E228*J228,2)</f>
        <v>0</v>
      </c>
      <c r="L228" s="161">
        <v>21</v>
      </c>
      <c r="M228" s="161">
        <f>G228*(1+L228/100)</f>
        <v>0</v>
      </c>
      <c r="N228" s="161">
        <v>2.0000000000000002E-5</v>
      </c>
      <c r="O228" s="161">
        <f>ROUND(E228*N228,2)</f>
        <v>0.03</v>
      </c>
      <c r="P228" s="161">
        <v>0</v>
      </c>
      <c r="Q228" s="161">
        <f>ROUND(E228*P228,2)</f>
        <v>0</v>
      </c>
      <c r="R228" s="161"/>
      <c r="S228" s="161" t="s">
        <v>226</v>
      </c>
      <c r="T228" s="161" t="s">
        <v>257</v>
      </c>
      <c r="U228" s="161">
        <v>0.11</v>
      </c>
      <c r="V228" s="161">
        <f>ROUND(E228*U228,2)</f>
        <v>189.44</v>
      </c>
      <c r="W228" s="161"/>
      <c r="X228" s="161" t="s">
        <v>268</v>
      </c>
      <c r="Y228" s="151"/>
      <c r="Z228" s="151"/>
      <c r="AA228" s="151"/>
      <c r="AB228" s="151"/>
      <c r="AC228" s="151"/>
      <c r="AD228" s="151"/>
      <c r="AE228" s="151"/>
      <c r="AF228" s="151"/>
      <c r="AG228" s="151" t="s">
        <v>269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>
      <c r="A229" s="158"/>
      <c r="B229" s="159"/>
      <c r="C229" s="198" t="s">
        <v>394</v>
      </c>
      <c r="D229" s="189"/>
      <c r="E229" s="190">
        <v>10.44</v>
      </c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51"/>
      <c r="Z229" s="151"/>
      <c r="AA229" s="151"/>
      <c r="AB229" s="151"/>
      <c r="AC229" s="151"/>
      <c r="AD229" s="151"/>
      <c r="AE229" s="151"/>
      <c r="AF229" s="151"/>
      <c r="AG229" s="151" t="s">
        <v>261</v>
      </c>
      <c r="AH229" s="151">
        <v>5</v>
      </c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>
      <c r="A230" s="158"/>
      <c r="B230" s="159"/>
      <c r="C230" s="198" t="s">
        <v>395</v>
      </c>
      <c r="D230" s="189"/>
      <c r="E230" s="190">
        <v>4.7350000000000003</v>
      </c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51"/>
      <c r="Z230" s="151"/>
      <c r="AA230" s="151"/>
      <c r="AB230" s="151"/>
      <c r="AC230" s="151"/>
      <c r="AD230" s="151"/>
      <c r="AE230" s="151"/>
      <c r="AF230" s="151"/>
      <c r="AG230" s="151" t="s">
        <v>261</v>
      </c>
      <c r="AH230" s="151">
        <v>5</v>
      </c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>
      <c r="A231" s="158"/>
      <c r="B231" s="159"/>
      <c r="C231" s="198" t="s">
        <v>396</v>
      </c>
      <c r="D231" s="189"/>
      <c r="E231" s="190">
        <v>183.29409999999999</v>
      </c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51"/>
      <c r="Z231" s="151"/>
      <c r="AA231" s="151"/>
      <c r="AB231" s="151"/>
      <c r="AC231" s="151"/>
      <c r="AD231" s="151"/>
      <c r="AE231" s="151"/>
      <c r="AF231" s="151"/>
      <c r="AG231" s="151" t="s">
        <v>261</v>
      </c>
      <c r="AH231" s="151">
        <v>5</v>
      </c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>
      <c r="A232" s="158"/>
      <c r="B232" s="159"/>
      <c r="C232" s="198" t="s">
        <v>397</v>
      </c>
      <c r="D232" s="189"/>
      <c r="E232" s="190">
        <v>199.76900000000001</v>
      </c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51"/>
      <c r="Z232" s="151"/>
      <c r="AA232" s="151"/>
      <c r="AB232" s="151"/>
      <c r="AC232" s="151"/>
      <c r="AD232" s="151"/>
      <c r="AE232" s="151"/>
      <c r="AF232" s="151"/>
      <c r="AG232" s="151" t="s">
        <v>261</v>
      </c>
      <c r="AH232" s="151">
        <v>5</v>
      </c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>
      <c r="A233" s="158"/>
      <c r="B233" s="159"/>
      <c r="C233" s="198" t="s">
        <v>398</v>
      </c>
      <c r="D233" s="189"/>
      <c r="E233" s="190">
        <v>99.347499999999997</v>
      </c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51"/>
      <c r="Z233" s="151"/>
      <c r="AA233" s="151"/>
      <c r="AB233" s="151"/>
      <c r="AC233" s="151"/>
      <c r="AD233" s="151"/>
      <c r="AE233" s="151"/>
      <c r="AF233" s="151"/>
      <c r="AG233" s="151" t="s">
        <v>261</v>
      </c>
      <c r="AH233" s="151">
        <v>5</v>
      </c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1">
      <c r="A234" s="158"/>
      <c r="B234" s="159"/>
      <c r="C234" s="198" t="s">
        <v>399</v>
      </c>
      <c r="D234" s="189"/>
      <c r="E234" s="190">
        <v>1224.5537999999999</v>
      </c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51"/>
      <c r="Z234" s="151"/>
      <c r="AA234" s="151"/>
      <c r="AB234" s="151"/>
      <c r="AC234" s="151"/>
      <c r="AD234" s="151"/>
      <c r="AE234" s="151"/>
      <c r="AF234" s="151"/>
      <c r="AG234" s="151" t="s">
        <v>261</v>
      </c>
      <c r="AH234" s="151">
        <v>5</v>
      </c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>
      <c r="A235" s="170">
        <v>57</v>
      </c>
      <c r="B235" s="171" t="s">
        <v>502</v>
      </c>
      <c r="C235" s="185" t="s">
        <v>503</v>
      </c>
      <c r="D235" s="172" t="s">
        <v>307</v>
      </c>
      <c r="E235" s="173">
        <v>880</v>
      </c>
      <c r="F235" s="174"/>
      <c r="G235" s="175">
        <f>ROUND(E235*F235,2)</f>
        <v>0</v>
      </c>
      <c r="H235" s="162"/>
      <c r="I235" s="161">
        <f>ROUND(E235*H235,2)</f>
        <v>0</v>
      </c>
      <c r="J235" s="162"/>
      <c r="K235" s="161">
        <f>ROUND(E235*J235,2)</f>
        <v>0</v>
      </c>
      <c r="L235" s="161">
        <v>21</v>
      </c>
      <c r="M235" s="161">
        <f>G235*(1+L235/100)</f>
        <v>0</v>
      </c>
      <c r="N235" s="161">
        <v>1.73E-3</v>
      </c>
      <c r="O235" s="161">
        <f>ROUND(E235*N235,2)</f>
        <v>1.52</v>
      </c>
      <c r="P235" s="161">
        <v>0</v>
      </c>
      <c r="Q235" s="161">
        <f>ROUND(E235*P235,2)</f>
        <v>0</v>
      </c>
      <c r="R235" s="161"/>
      <c r="S235" s="161" t="s">
        <v>234</v>
      </c>
      <c r="T235" s="161" t="s">
        <v>484</v>
      </c>
      <c r="U235" s="161">
        <v>0.03</v>
      </c>
      <c r="V235" s="161">
        <f>ROUND(E235*U235,2)</f>
        <v>26.4</v>
      </c>
      <c r="W235" s="161"/>
      <c r="X235" s="161" t="s">
        <v>268</v>
      </c>
      <c r="Y235" s="151"/>
      <c r="Z235" s="151"/>
      <c r="AA235" s="151"/>
      <c r="AB235" s="151"/>
      <c r="AC235" s="151"/>
      <c r="AD235" s="151"/>
      <c r="AE235" s="151"/>
      <c r="AF235" s="151"/>
      <c r="AG235" s="151" t="s">
        <v>269</v>
      </c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ht="22.5" outlineLevel="1">
      <c r="A236" s="158"/>
      <c r="B236" s="159"/>
      <c r="C236" s="198" t="s">
        <v>504</v>
      </c>
      <c r="D236" s="189"/>
      <c r="E236" s="190">
        <v>295.05</v>
      </c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51"/>
      <c r="Z236" s="151"/>
      <c r="AA236" s="151"/>
      <c r="AB236" s="151"/>
      <c r="AC236" s="151"/>
      <c r="AD236" s="151"/>
      <c r="AE236" s="151"/>
      <c r="AF236" s="151"/>
      <c r="AG236" s="151" t="s">
        <v>261</v>
      </c>
      <c r="AH236" s="151">
        <v>0</v>
      </c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ht="22.5" outlineLevel="1">
      <c r="A237" s="158"/>
      <c r="B237" s="159"/>
      <c r="C237" s="198" t="s">
        <v>505</v>
      </c>
      <c r="D237" s="189"/>
      <c r="E237" s="190">
        <v>314.64999999999998</v>
      </c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51"/>
      <c r="Z237" s="151"/>
      <c r="AA237" s="151"/>
      <c r="AB237" s="151"/>
      <c r="AC237" s="151"/>
      <c r="AD237" s="151"/>
      <c r="AE237" s="151"/>
      <c r="AF237" s="151"/>
      <c r="AG237" s="151" t="s">
        <v>261</v>
      </c>
      <c r="AH237" s="151">
        <v>0</v>
      </c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>
      <c r="A238" s="158"/>
      <c r="B238" s="159"/>
      <c r="C238" s="198" t="s">
        <v>506</v>
      </c>
      <c r="D238" s="189"/>
      <c r="E238" s="190">
        <v>131.85</v>
      </c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51"/>
      <c r="Z238" s="151"/>
      <c r="AA238" s="151"/>
      <c r="AB238" s="151"/>
      <c r="AC238" s="151"/>
      <c r="AD238" s="151"/>
      <c r="AE238" s="151"/>
      <c r="AF238" s="151"/>
      <c r="AG238" s="151" t="s">
        <v>261</v>
      </c>
      <c r="AH238" s="151">
        <v>0</v>
      </c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>
      <c r="A239" s="158"/>
      <c r="B239" s="159"/>
      <c r="C239" s="198" t="s">
        <v>507</v>
      </c>
      <c r="D239" s="189"/>
      <c r="E239" s="190">
        <v>138.44999999999999</v>
      </c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51"/>
      <c r="Z239" s="151"/>
      <c r="AA239" s="151"/>
      <c r="AB239" s="151"/>
      <c r="AC239" s="151"/>
      <c r="AD239" s="151"/>
      <c r="AE239" s="151"/>
      <c r="AF239" s="151"/>
      <c r="AG239" s="151" t="s">
        <v>261</v>
      </c>
      <c r="AH239" s="151">
        <v>0</v>
      </c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>
      <c r="A240" s="170">
        <v>58</v>
      </c>
      <c r="B240" s="171" t="s">
        <v>508</v>
      </c>
      <c r="C240" s="185" t="s">
        <v>509</v>
      </c>
      <c r="D240" s="172" t="s">
        <v>256</v>
      </c>
      <c r="E240" s="173">
        <v>25.832090000000001</v>
      </c>
      <c r="F240" s="174"/>
      <c r="G240" s="175">
        <f>ROUND(E240*F240,2)</f>
        <v>0</v>
      </c>
      <c r="H240" s="162"/>
      <c r="I240" s="161">
        <f>ROUND(E240*H240,2)</f>
        <v>0</v>
      </c>
      <c r="J240" s="162"/>
      <c r="K240" s="161">
        <f>ROUND(E240*J240,2)</f>
        <v>0</v>
      </c>
      <c r="L240" s="161">
        <v>21</v>
      </c>
      <c r="M240" s="161">
        <f>G240*(1+L240/100)</f>
        <v>0</v>
      </c>
      <c r="N240" s="161">
        <v>1.4999999999999999E-2</v>
      </c>
      <c r="O240" s="161">
        <f>ROUND(E240*N240,2)</f>
        <v>0.39</v>
      </c>
      <c r="P240" s="161">
        <v>0</v>
      </c>
      <c r="Q240" s="161">
        <f>ROUND(E240*P240,2)</f>
        <v>0</v>
      </c>
      <c r="R240" s="161" t="s">
        <v>275</v>
      </c>
      <c r="S240" s="161" t="s">
        <v>226</v>
      </c>
      <c r="T240" s="161" t="s">
        <v>257</v>
      </c>
      <c r="U240" s="161">
        <v>0</v>
      </c>
      <c r="V240" s="161">
        <f>ROUND(E240*U240,2)</f>
        <v>0</v>
      </c>
      <c r="W240" s="161"/>
      <c r="X240" s="161" t="s">
        <v>276</v>
      </c>
      <c r="Y240" s="151"/>
      <c r="Z240" s="151"/>
      <c r="AA240" s="151"/>
      <c r="AB240" s="151"/>
      <c r="AC240" s="151"/>
      <c r="AD240" s="151"/>
      <c r="AE240" s="151"/>
      <c r="AF240" s="151"/>
      <c r="AG240" s="151" t="s">
        <v>277</v>
      </c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ht="22.5" outlineLevel="1">
      <c r="A241" s="158"/>
      <c r="B241" s="159"/>
      <c r="C241" s="198" t="s">
        <v>510</v>
      </c>
      <c r="D241" s="189"/>
      <c r="E241" s="190">
        <v>25.832090000000001</v>
      </c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51"/>
      <c r="Z241" s="151"/>
      <c r="AA241" s="151"/>
      <c r="AB241" s="151"/>
      <c r="AC241" s="151"/>
      <c r="AD241" s="151"/>
      <c r="AE241" s="151"/>
      <c r="AF241" s="151"/>
      <c r="AG241" s="151" t="s">
        <v>261</v>
      </c>
      <c r="AH241" s="151">
        <v>0</v>
      </c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>
      <c r="A242" s="164" t="s">
        <v>221</v>
      </c>
      <c r="B242" s="165" t="s">
        <v>105</v>
      </c>
      <c r="C242" s="183" t="s">
        <v>106</v>
      </c>
      <c r="D242" s="166"/>
      <c r="E242" s="167"/>
      <c r="F242" s="168"/>
      <c r="G242" s="169">
        <f>SUMIF(AG243:AG271,"&lt;&gt;NOR",G243:G271)</f>
        <v>0</v>
      </c>
      <c r="H242" s="163"/>
      <c r="I242" s="163">
        <f>SUM(I243:I271)</f>
        <v>0</v>
      </c>
      <c r="J242" s="163"/>
      <c r="K242" s="163">
        <f>SUM(K243:K271)</f>
        <v>0</v>
      </c>
      <c r="L242" s="163"/>
      <c r="M242" s="163">
        <f>SUM(M243:M271)</f>
        <v>0</v>
      </c>
      <c r="N242" s="163"/>
      <c r="O242" s="163">
        <f>SUM(O243:O271)</f>
        <v>132.07999999999998</v>
      </c>
      <c r="P242" s="163"/>
      <c r="Q242" s="163">
        <f>SUM(Q243:Q271)</f>
        <v>0</v>
      </c>
      <c r="R242" s="163"/>
      <c r="S242" s="163"/>
      <c r="T242" s="163"/>
      <c r="U242" s="163"/>
      <c r="V242" s="163">
        <f>SUM(V243:V271)</f>
        <v>310.82000000000005</v>
      </c>
      <c r="W242" s="163"/>
      <c r="X242" s="163"/>
      <c r="AG242" t="s">
        <v>222</v>
      </c>
    </row>
    <row r="243" spans="1:60" outlineLevel="1">
      <c r="A243" s="170">
        <v>59</v>
      </c>
      <c r="B243" s="171" t="s">
        <v>511</v>
      </c>
      <c r="C243" s="185" t="s">
        <v>512</v>
      </c>
      <c r="D243" s="172" t="s">
        <v>281</v>
      </c>
      <c r="E243" s="173">
        <v>108.9341</v>
      </c>
      <c r="F243" s="174"/>
      <c r="G243" s="175">
        <f>ROUND(E243*F243,2)</f>
        <v>0</v>
      </c>
      <c r="H243" s="162"/>
      <c r="I243" s="161">
        <f>ROUND(E243*H243,2)</f>
        <v>0</v>
      </c>
      <c r="J243" s="162"/>
      <c r="K243" s="161">
        <f>ROUND(E243*J243,2)</f>
        <v>0</v>
      </c>
      <c r="L243" s="161">
        <v>21</v>
      </c>
      <c r="M243" s="161">
        <f>G243*(1+L243/100)</f>
        <v>0</v>
      </c>
      <c r="N243" s="161">
        <v>1.333E-2</v>
      </c>
      <c r="O243" s="161">
        <f>ROUND(E243*N243,2)</f>
        <v>1.45</v>
      </c>
      <c r="P243" s="161">
        <v>0</v>
      </c>
      <c r="Q243" s="161">
        <f>ROUND(E243*P243,2)</f>
        <v>0</v>
      </c>
      <c r="R243" s="161"/>
      <c r="S243" s="161" t="s">
        <v>226</v>
      </c>
      <c r="T243" s="161" t="s">
        <v>257</v>
      </c>
      <c r="U243" s="161">
        <v>0.18</v>
      </c>
      <c r="V243" s="161">
        <f>ROUND(E243*U243,2)</f>
        <v>19.61</v>
      </c>
      <c r="W243" s="161"/>
      <c r="X243" s="161" t="s">
        <v>268</v>
      </c>
      <c r="Y243" s="151"/>
      <c r="Z243" s="151"/>
      <c r="AA243" s="151"/>
      <c r="AB243" s="151"/>
      <c r="AC243" s="151"/>
      <c r="AD243" s="151"/>
      <c r="AE243" s="151"/>
      <c r="AF243" s="151"/>
      <c r="AG243" s="151" t="s">
        <v>269</v>
      </c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ht="22.5" outlineLevel="1">
      <c r="A244" s="158"/>
      <c r="B244" s="159"/>
      <c r="C244" s="198" t="s">
        <v>513</v>
      </c>
      <c r="D244" s="189"/>
      <c r="E244" s="190">
        <v>6.8970000000000002</v>
      </c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51"/>
      <c r="Z244" s="151"/>
      <c r="AA244" s="151"/>
      <c r="AB244" s="151"/>
      <c r="AC244" s="151"/>
      <c r="AD244" s="151"/>
      <c r="AE244" s="151"/>
      <c r="AF244" s="151"/>
      <c r="AG244" s="151" t="s">
        <v>261</v>
      </c>
      <c r="AH244" s="151">
        <v>0</v>
      </c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ht="22.5" outlineLevel="1">
      <c r="A245" s="158"/>
      <c r="B245" s="159"/>
      <c r="C245" s="198" t="s">
        <v>514</v>
      </c>
      <c r="D245" s="189"/>
      <c r="E245" s="190">
        <v>12.925000000000001</v>
      </c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51"/>
      <c r="Z245" s="151"/>
      <c r="AA245" s="151"/>
      <c r="AB245" s="151"/>
      <c r="AC245" s="151"/>
      <c r="AD245" s="151"/>
      <c r="AE245" s="151"/>
      <c r="AF245" s="151"/>
      <c r="AG245" s="151" t="s">
        <v>261</v>
      </c>
      <c r="AH245" s="151">
        <v>0</v>
      </c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ht="22.5" outlineLevel="1">
      <c r="A246" s="158"/>
      <c r="B246" s="159"/>
      <c r="C246" s="198" t="s">
        <v>515</v>
      </c>
      <c r="D246" s="189"/>
      <c r="E246" s="190">
        <v>76.638099999999994</v>
      </c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51"/>
      <c r="Z246" s="151"/>
      <c r="AA246" s="151"/>
      <c r="AB246" s="151"/>
      <c r="AC246" s="151"/>
      <c r="AD246" s="151"/>
      <c r="AE246" s="151"/>
      <c r="AF246" s="151"/>
      <c r="AG246" s="151" t="s">
        <v>261</v>
      </c>
      <c r="AH246" s="151">
        <v>0</v>
      </c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>
      <c r="A247" s="158"/>
      <c r="B247" s="159"/>
      <c r="C247" s="198" t="s">
        <v>516</v>
      </c>
      <c r="D247" s="189"/>
      <c r="E247" s="190">
        <v>12.474</v>
      </c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51"/>
      <c r="Z247" s="151"/>
      <c r="AA247" s="151"/>
      <c r="AB247" s="151"/>
      <c r="AC247" s="151"/>
      <c r="AD247" s="151"/>
      <c r="AE247" s="151"/>
      <c r="AF247" s="151"/>
      <c r="AG247" s="151" t="s">
        <v>261</v>
      </c>
      <c r="AH247" s="151">
        <v>0</v>
      </c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>
      <c r="A248" s="170">
        <v>60</v>
      </c>
      <c r="B248" s="171" t="s">
        <v>517</v>
      </c>
      <c r="C248" s="185" t="s">
        <v>518</v>
      </c>
      <c r="D248" s="172" t="s">
        <v>281</v>
      </c>
      <c r="E248" s="173">
        <v>110.66325000000001</v>
      </c>
      <c r="F248" s="174"/>
      <c r="G248" s="175">
        <f>ROUND(E248*F248,2)</f>
        <v>0</v>
      </c>
      <c r="H248" s="162"/>
      <c r="I248" s="161">
        <f>ROUND(E248*H248,2)</f>
        <v>0</v>
      </c>
      <c r="J248" s="162"/>
      <c r="K248" s="161">
        <f>ROUND(E248*J248,2)</f>
        <v>0</v>
      </c>
      <c r="L248" s="161">
        <v>21</v>
      </c>
      <c r="M248" s="161">
        <f>G248*(1+L248/100)</f>
        <v>0</v>
      </c>
      <c r="N248" s="161">
        <v>3.3300000000000003E-2</v>
      </c>
      <c r="O248" s="161">
        <f>ROUND(E248*N248,2)</f>
        <v>3.69</v>
      </c>
      <c r="P248" s="161">
        <v>0</v>
      </c>
      <c r="Q248" s="161">
        <f>ROUND(E248*P248,2)</f>
        <v>0</v>
      </c>
      <c r="R248" s="161"/>
      <c r="S248" s="161" t="s">
        <v>226</v>
      </c>
      <c r="T248" s="161" t="s">
        <v>257</v>
      </c>
      <c r="U248" s="161">
        <v>0.21</v>
      </c>
      <c r="V248" s="161">
        <f>ROUND(E248*U248,2)</f>
        <v>23.24</v>
      </c>
      <c r="W248" s="161"/>
      <c r="X248" s="161" t="s">
        <v>268</v>
      </c>
      <c r="Y248" s="151"/>
      <c r="Z248" s="151"/>
      <c r="AA248" s="151"/>
      <c r="AB248" s="151"/>
      <c r="AC248" s="151"/>
      <c r="AD248" s="151"/>
      <c r="AE248" s="151"/>
      <c r="AF248" s="151"/>
      <c r="AG248" s="151" t="s">
        <v>269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>
      <c r="A249" s="158"/>
      <c r="B249" s="159"/>
      <c r="C249" s="198" t="s">
        <v>519</v>
      </c>
      <c r="D249" s="189"/>
      <c r="E249" s="190">
        <v>110.66325000000001</v>
      </c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51"/>
      <c r="Z249" s="151"/>
      <c r="AA249" s="151"/>
      <c r="AB249" s="151"/>
      <c r="AC249" s="151"/>
      <c r="AD249" s="151"/>
      <c r="AE249" s="151"/>
      <c r="AF249" s="151"/>
      <c r="AG249" s="151" t="s">
        <v>261</v>
      </c>
      <c r="AH249" s="151">
        <v>0</v>
      </c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>
      <c r="A250" s="170">
        <v>61</v>
      </c>
      <c r="B250" s="171" t="s">
        <v>520</v>
      </c>
      <c r="C250" s="185" t="s">
        <v>521</v>
      </c>
      <c r="D250" s="172" t="s">
        <v>281</v>
      </c>
      <c r="E250" s="173">
        <v>219.59735000000001</v>
      </c>
      <c r="F250" s="174"/>
      <c r="G250" s="175">
        <f>ROUND(E250*F250,2)</f>
        <v>0</v>
      </c>
      <c r="H250" s="162"/>
      <c r="I250" s="161">
        <f>ROUND(E250*H250,2)</f>
        <v>0</v>
      </c>
      <c r="J250" s="162"/>
      <c r="K250" s="161">
        <f>ROUND(E250*J250,2)</f>
        <v>0</v>
      </c>
      <c r="L250" s="161">
        <v>21</v>
      </c>
      <c r="M250" s="161">
        <f>G250*(1+L250/100)</f>
        <v>0</v>
      </c>
      <c r="N250" s="161">
        <v>1.6000000000000001E-3</v>
      </c>
      <c r="O250" s="161">
        <f>ROUND(E250*N250,2)</f>
        <v>0.35</v>
      </c>
      <c r="P250" s="161">
        <v>0</v>
      </c>
      <c r="Q250" s="161">
        <f>ROUND(E250*P250,2)</f>
        <v>0</v>
      </c>
      <c r="R250" s="161"/>
      <c r="S250" s="161" t="s">
        <v>226</v>
      </c>
      <c r="T250" s="161" t="s">
        <v>257</v>
      </c>
      <c r="U250" s="161">
        <v>0.05</v>
      </c>
      <c r="V250" s="161">
        <f>ROUND(E250*U250,2)</f>
        <v>10.98</v>
      </c>
      <c r="W250" s="161"/>
      <c r="X250" s="161" t="s">
        <v>268</v>
      </c>
      <c r="Y250" s="151"/>
      <c r="Z250" s="151"/>
      <c r="AA250" s="151"/>
      <c r="AB250" s="151"/>
      <c r="AC250" s="151"/>
      <c r="AD250" s="151"/>
      <c r="AE250" s="151"/>
      <c r="AF250" s="151"/>
      <c r="AG250" s="151" t="s">
        <v>269</v>
      </c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ht="22.5" outlineLevel="1">
      <c r="A251" s="158"/>
      <c r="B251" s="159"/>
      <c r="C251" s="198" t="s">
        <v>513</v>
      </c>
      <c r="D251" s="189"/>
      <c r="E251" s="190">
        <v>6.8970000000000002</v>
      </c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51"/>
      <c r="Z251" s="151"/>
      <c r="AA251" s="151"/>
      <c r="AB251" s="151"/>
      <c r="AC251" s="151"/>
      <c r="AD251" s="151"/>
      <c r="AE251" s="151"/>
      <c r="AF251" s="151"/>
      <c r="AG251" s="151" t="s">
        <v>261</v>
      </c>
      <c r="AH251" s="151">
        <v>0</v>
      </c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ht="22.5" outlineLevel="1">
      <c r="A252" s="158"/>
      <c r="B252" s="159"/>
      <c r="C252" s="198" t="s">
        <v>514</v>
      </c>
      <c r="D252" s="189"/>
      <c r="E252" s="190">
        <v>12.925000000000001</v>
      </c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51"/>
      <c r="Z252" s="151"/>
      <c r="AA252" s="151"/>
      <c r="AB252" s="151"/>
      <c r="AC252" s="151"/>
      <c r="AD252" s="151"/>
      <c r="AE252" s="151"/>
      <c r="AF252" s="151"/>
      <c r="AG252" s="151" t="s">
        <v>261</v>
      </c>
      <c r="AH252" s="151">
        <v>0</v>
      </c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ht="22.5" outlineLevel="1">
      <c r="A253" s="158"/>
      <c r="B253" s="159"/>
      <c r="C253" s="198" t="s">
        <v>515</v>
      </c>
      <c r="D253" s="189"/>
      <c r="E253" s="190">
        <v>76.638099999999994</v>
      </c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51"/>
      <c r="Z253" s="151"/>
      <c r="AA253" s="151"/>
      <c r="AB253" s="151"/>
      <c r="AC253" s="151"/>
      <c r="AD253" s="151"/>
      <c r="AE253" s="151"/>
      <c r="AF253" s="151"/>
      <c r="AG253" s="151" t="s">
        <v>261</v>
      </c>
      <c r="AH253" s="151">
        <v>0</v>
      </c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>
      <c r="A254" s="158"/>
      <c r="B254" s="159"/>
      <c r="C254" s="198" t="s">
        <v>519</v>
      </c>
      <c r="D254" s="189"/>
      <c r="E254" s="190">
        <v>110.66325000000001</v>
      </c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51"/>
      <c r="Z254" s="151"/>
      <c r="AA254" s="151"/>
      <c r="AB254" s="151"/>
      <c r="AC254" s="151"/>
      <c r="AD254" s="151"/>
      <c r="AE254" s="151"/>
      <c r="AF254" s="151"/>
      <c r="AG254" s="151" t="s">
        <v>261</v>
      </c>
      <c r="AH254" s="151">
        <v>0</v>
      </c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>
      <c r="A255" s="158"/>
      <c r="B255" s="159"/>
      <c r="C255" s="198" t="s">
        <v>516</v>
      </c>
      <c r="D255" s="189"/>
      <c r="E255" s="190">
        <v>12.474</v>
      </c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51"/>
      <c r="Z255" s="151"/>
      <c r="AA255" s="151"/>
      <c r="AB255" s="151"/>
      <c r="AC255" s="151"/>
      <c r="AD255" s="151"/>
      <c r="AE255" s="151"/>
      <c r="AF255" s="151"/>
      <c r="AG255" s="151" t="s">
        <v>261</v>
      </c>
      <c r="AH255" s="151">
        <v>0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>
      <c r="A256" s="170">
        <v>62</v>
      </c>
      <c r="B256" s="171" t="s">
        <v>522</v>
      </c>
      <c r="C256" s="185" t="s">
        <v>523</v>
      </c>
      <c r="D256" s="172" t="s">
        <v>281</v>
      </c>
      <c r="E256" s="173">
        <v>901.08</v>
      </c>
      <c r="F256" s="174"/>
      <c r="G256" s="175">
        <f>ROUND(E256*F256,2)</f>
        <v>0</v>
      </c>
      <c r="H256" s="162"/>
      <c r="I256" s="161">
        <f>ROUND(E256*H256,2)</f>
        <v>0</v>
      </c>
      <c r="J256" s="162"/>
      <c r="K256" s="161">
        <f>ROUND(E256*J256,2)</f>
        <v>0</v>
      </c>
      <c r="L256" s="161">
        <v>21</v>
      </c>
      <c r="M256" s="161">
        <f>G256*(1+L256/100)</f>
        <v>0</v>
      </c>
      <c r="N256" s="161">
        <v>2.1000000000000001E-4</v>
      </c>
      <c r="O256" s="161">
        <f>ROUND(E256*N256,2)</f>
        <v>0.19</v>
      </c>
      <c r="P256" s="161">
        <v>0</v>
      </c>
      <c r="Q256" s="161">
        <f>ROUND(E256*P256,2)</f>
        <v>0</v>
      </c>
      <c r="R256" s="161"/>
      <c r="S256" s="161" t="s">
        <v>226</v>
      </c>
      <c r="T256" s="161" t="s">
        <v>257</v>
      </c>
      <c r="U256" s="161">
        <v>0.09</v>
      </c>
      <c r="V256" s="161">
        <f>ROUND(E256*U256,2)</f>
        <v>81.099999999999994</v>
      </c>
      <c r="W256" s="161"/>
      <c r="X256" s="161" t="s">
        <v>268</v>
      </c>
      <c r="Y256" s="151"/>
      <c r="Z256" s="151"/>
      <c r="AA256" s="151"/>
      <c r="AB256" s="151"/>
      <c r="AC256" s="151"/>
      <c r="AD256" s="151"/>
      <c r="AE256" s="151"/>
      <c r="AF256" s="151"/>
      <c r="AG256" s="151" t="s">
        <v>269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>
      <c r="A257" s="158"/>
      <c r="B257" s="159"/>
      <c r="C257" s="198" t="s">
        <v>524</v>
      </c>
      <c r="D257" s="189"/>
      <c r="E257" s="190">
        <v>31.08</v>
      </c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51"/>
      <c r="Z257" s="151"/>
      <c r="AA257" s="151"/>
      <c r="AB257" s="151"/>
      <c r="AC257" s="151"/>
      <c r="AD257" s="151"/>
      <c r="AE257" s="151"/>
      <c r="AF257" s="151"/>
      <c r="AG257" s="151" t="s">
        <v>261</v>
      </c>
      <c r="AH257" s="151">
        <v>0</v>
      </c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ht="22.5" outlineLevel="1">
      <c r="A258" s="158"/>
      <c r="B258" s="159"/>
      <c r="C258" s="198" t="s">
        <v>316</v>
      </c>
      <c r="D258" s="189"/>
      <c r="E258" s="190">
        <v>870</v>
      </c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51"/>
      <c r="Z258" s="151"/>
      <c r="AA258" s="151"/>
      <c r="AB258" s="151"/>
      <c r="AC258" s="151"/>
      <c r="AD258" s="151"/>
      <c r="AE258" s="151"/>
      <c r="AF258" s="151"/>
      <c r="AG258" s="151" t="s">
        <v>261</v>
      </c>
      <c r="AH258" s="151">
        <v>0</v>
      </c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ht="22.5" outlineLevel="1">
      <c r="A259" s="170">
        <v>63</v>
      </c>
      <c r="B259" s="171" t="s">
        <v>525</v>
      </c>
      <c r="C259" s="185" t="s">
        <v>526</v>
      </c>
      <c r="D259" s="172" t="s">
        <v>274</v>
      </c>
      <c r="E259" s="173">
        <v>4.8250000000000001E-2</v>
      </c>
      <c r="F259" s="174"/>
      <c r="G259" s="175">
        <f>ROUND(E259*F259,2)</f>
        <v>0</v>
      </c>
      <c r="H259" s="162"/>
      <c r="I259" s="161">
        <f>ROUND(E259*H259,2)</f>
        <v>0</v>
      </c>
      <c r="J259" s="162"/>
      <c r="K259" s="161">
        <f>ROUND(E259*J259,2)</f>
        <v>0</v>
      </c>
      <c r="L259" s="161">
        <v>21</v>
      </c>
      <c r="M259" s="161">
        <f>G259*(1+L259/100)</f>
        <v>0</v>
      </c>
      <c r="N259" s="161">
        <v>1.06325</v>
      </c>
      <c r="O259" s="161">
        <f>ROUND(E259*N259,2)</f>
        <v>0.05</v>
      </c>
      <c r="P259" s="161">
        <v>0</v>
      </c>
      <c r="Q259" s="161">
        <f>ROUND(E259*P259,2)</f>
        <v>0</v>
      </c>
      <c r="R259" s="161"/>
      <c r="S259" s="161" t="s">
        <v>226</v>
      </c>
      <c r="T259" s="161" t="s">
        <v>257</v>
      </c>
      <c r="U259" s="161">
        <v>15.231</v>
      </c>
      <c r="V259" s="161">
        <f>ROUND(E259*U259,2)</f>
        <v>0.73</v>
      </c>
      <c r="W259" s="161"/>
      <c r="X259" s="161" t="s">
        <v>268</v>
      </c>
      <c r="Y259" s="151"/>
      <c r="Z259" s="151"/>
      <c r="AA259" s="151"/>
      <c r="AB259" s="151"/>
      <c r="AC259" s="151"/>
      <c r="AD259" s="151"/>
      <c r="AE259" s="151"/>
      <c r="AF259" s="151"/>
      <c r="AG259" s="151" t="s">
        <v>269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ht="22.5" outlineLevel="1">
      <c r="A260" s="158"/>
      <c r="B260" s="159"/>
      <c r="C260" s="198" t="s">
        <v>527</v>
      </c>
      <c r="D260" s="189"/>
      <c r="E260" s="190">
        <v>4.8250000000000001E-2</v>
      </c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51"/>
      <c r="Z260" s="151"/>
      <c r="AA260" s="151"/>
      <c r="AB260" s="151"/>
      <c r="AC260" s="151"/>
      <c r="AD260" s="151"/>
      <c r="AE260" s="151"/>
      <c r="AF260" s="151"/>
      <c r="AG260" s="151" t="s">
        <v>261</v>
      </c>
      <c r="AH260" s="151">
        <v>0</v>
      </c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>
      <c r="A261" s="170">
        <v>64</v>
      </c>
      <c r="B261" s="171" t="s">
        <v>528</v>
      </c>
      <c r="C261" s="185" t="s">
        <v>529</v>
      </c>
      <c r="D261" s="172" t="s">
        <v>256</v>
      </c>
      <c r="E261" s="173">
        <v>76.56</v>
      </c>
      <c r="F261" s="174"/>
      <c r="G261" s="175">
        <f>ROUND(E261*F261,2)</f>
        <v>0</v>
      </c>
      <c r="H261" s="162"/>
      <c r="I261" s="161">
        <f>ROUND(E261*H261,2)</f>
        <v>0</v>
      </c>
      <c r="J261" s="162"/>
      <c r="K261" s="161">
        <f>ROUND(E261*J261,2)</f>
        <v>0</v>
      </c>
      <c r="L261" s="161">
        <v>21</v>
      </c>
      <c r="M261" s="161">
        <f>G261*(1+L261/100)</f>
        <v>0</v>
      </c>
      <c r="N261" s="161">
        <v>1.6</v>
      </c>
      <c r="O261" s="161">
        <f>ROUND(E261*N261,2)</f>
        <v>122.5</v>
      </c>
      <c r="P261" s="161">
        <v>0</v>
      </c>
      <c r="Q261" s="161">
        <f>ROUND(E261*P261,2)</f>
        <v>0</v>
      </c>
      <c r="R261" s="161"/>
      <c r="S261" s="161" t="s">
        <v>226</v>
      </c>
      <c r="T261" s="161" t="s">
        <v>257</v>
      </c>
      <c r="U261" s="161">
        <v>1.8360000000000001</v>
      </c>
      <c r="V261" s="161">
        <f>ROUND(E261*U261,2)</f>
        <v>140.56</v>
      </c>
      <c r="W261" s="161"/>
      <c r="X261" s="161" t="s">
        <v>268</v>
      </c>
      <c r="Y261" s="151"/>
      <c r="Z261" s="151"/>
      <c r="AA261" s="151"/>
      <c r="AB261" s="151"/>
      <c r="AC261" s="151"/>
      <c r="AD261" s="151"/>
      <c r="AE261" s="151"/>
      <c r="AF261" s="151"/>
      <c r="AG261" s="151" t="s">
        <v>269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>
      <c r="A262" s="158"/>
      <c r="B262" s="159"/>
      <c r="C262" s="198" t="s">
        <v>530</v>
      </c>
      <c r="D262" s="189"/>
      <c r="E262" s="190">
        <v>76.56</v>
      </c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51"/>
      <c r="Z262" s="151"/>
      <c r="AA262" s="151"/>
      <c r="AB262" s="151"/>
      <c r="AC262" s="151"/>
      <c r="AD262" s="151"/>
      <c r="AE262" s="151"/>
      <c r="AF262" s="151"/>
      <c r="AG262" s="151" t="s">
        <v>261</v>
      </c>
      <c r="AH262" s="151">
        <v>0</v>
      </c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>
      <c r="A263" s="170">
        <v>65</v>
      </c>
      <c r="B263" s="171" t="s">
        <v>531</v>
      </c>
      <c r="C263" s="185" t="s">
        <v>532</v>
      </c>
      <c r="D263" s="172" t="s">
        <v>281</v>
      </c>
      <c r="E263" s="173">
        <v>31.08</v>
      </c>
      <c r="F263" s="174"/>
      <c r="G263" s="175">
        <f>ROUND(E263*F263,2)</f>
        <v>0</v>
      </c>
      <c r="H263" s="162"/>
      <c r="I263" s="161">
        <f>ROUND(E263*H263,2)</f>
        <v>0</v>
      </c>
      <c r="J263" s="162"/>
      <c r="K263" s="161">
        <f>ROUND(E263*J263,2)</f>
        <v>0</v>
      </c>
      <c r="L263" s="161">
        <v>21</v>
      </c>
      <c r="M263" s="161">
        <f>G263*(1+L263/100)</f>
        <v>0</v>
      </c>
      <c r="N263" s="161">
        <v>9.5000000000000001E-2</v>
      </c>
      <c r="O263" s="161">
        <f>ROUND(E263*N263,2)</f>
        <v>2.95</v>
      </c>
      <c r="P263" s="161">
        <v>0</v>
      </c>
      <c r="Q263" s="161">
        <f>ROUND(E263*P263,2)</f>
        <v>0</v>
      </c>
      <c r="R263" s="161"/>
      <c r="S263" s="161" t="s">
        <v>226</v>
      </c>
      <c r="T263" s="161" t="s">
        <v>257</v>
      </c>
      <c r="U263" s="161">
        <v>0.47</v>
      </c>
      <c r="V263" s="161">
        <f>ROUND(E263*U263,2)</f>
        <v>14.61</v>
      </c>
      <c r="W263" s="161"/>
      <c r="X263" s="161" t="s">
        <v>268</v>
      </c>
      <c r="Y263" s="151"/>
      <c r="Z263" s="151"/>
      <c r="AA263" s="151"/>
      <c r="AB263" s="151"/>
      <c r="AC263" s="151"/>
      <c r="AD263" s="151"/>
      <c r="AE263" s="151"/>
      <c r="AF263" s="151"/>
      <c r="AG263" s="151" t="s">
        <v>269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ht="22.5" outlineLevel="1">
      <c r="A264" s="158"/>
      <c r="B264" s="159"/>
      <c r="C264" s="198" t="s">
        <v>533</v>
      </c>
      <c r="D264" s="189"/>
      <c r="E264" s="190">
        <v>31.08</v>
      </c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51"/>
      <c r="Z264" s="151"/>
      <c r="AA264" s="151"/>
      <c r="AB264" s="151"/>
      <c r="AC264" s="151"/>
      <c r="AD264" s="151"/>
      <c r="AE264" s="151"/>
      <c r="AF264" s="151"/>
      <c r="AG264" s="151" t="s">
        <v>261</v>
      </c>
      <c r="AH264" s="151">
        <v>0</v>
      </c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ht="22.5" outlineLevel="1">
      <c r="A265" s="170">
        <v>66</v>
      </c>
      <c r="B265" s="171" t="s">
        <v>534</v>
      </c>
      <c r="C265" s="185" t="s">
        <v>535</v>
      </c>
      <c r="D265" s="172" t="s">
        <v>281</v>
      </c>
      <c r="E265" s="173">
        <v>42.526049999999998</v>
      </c>
      <c r="F265" s="174"/>
      <c r="G265" s="175">
        <f>ROUND(E265*F265,2)</f>
        <v>0</v>
      </c>
      <c r="H265" s="162"/>
      <c r="I265" s="161">
        <f>ROUND(E265*H265,2)</f>
        <v>0</v>
      </c>
      <c r="J265" s="162"/>
      <c r="K265" s="161">
        <f>ROUND(E265*J265,2)</f>
        <v>0</v>
      </c>
      <c r="L265" s="161">
        <v>21</v>
      </c>
      <c r="M265" s="161">
        <f>G265*(1+L265/100)</f>
        <v>0</v>
      </c>
      <c r="N265" s="161">
        <v>2.1180000000000001E-2</v>
      </c>
      <c r="O265" s="161">
        <f>ROUND(E265*N265,2)</f>
        <v>0.9</v>
      </c>
      <c r="P265" s="161">
        <v>0</v>
      </c>
      <c r="Q265" s="161">
        <f>ROUND(E265*P265,2)</f>
        <v>0</v>
      </c>
      <c r="R265" s="161"/>
      <c r="S265" s="161" t="s">
        <v>226</v>
      </c>
      <c r="T265" s="161" t="s">
        <v>257</v>
      </c>
      <c r="U265" s="161">
        <v>0.47</v>
      </c>
      <c r="V265" s="161">
        <f>ROUND(E265*U265,2)</f>
        <v>19.989999999999998</v>
      </c>
      <c r="W265" s="161"/>
      <c r="X265" s="161" t="s">
        <v>268</v>
      </c>
      <c r="Y265" s="151"/>
      <c r="Z265" s="151"/>
      <c r="AA265" s="151"/>
      <c r="AB265" s="151"/>
      <c r="AC265" s="151"/>
      <c r="AD265" s="151"/>
      <c r="AE265" s="151"/>
      <c r="AF265" s="151"/>
      <c r="AG265" s="151" t="s">
        <v>269</v>
      </c>
      <c r="AH265" s="151"/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>
      <c r="A266" s="158"/>
      <c r="B266" s="159"/>
      <c r="C266" s="198" t="s">
        <v>536</v>
      </c>
      <c r="D266" s="189"/>
      <c r="E266" s="190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51"/>
      <c r="Z266" s="151"/>
      <c r="AA266" s="151"/>
      <c r="AB266" s="151"/>
      <c r="AC266" s="151"/>
      <c r="AD266" s="151"/>
      <c r="AE266" s="151"/>
      <c r="AF266" s="151"/>
      <c r="AG266" s="151" t="s">
        <v>261</v>
      </c>
      <c r="AH266" s="151">
        <v>0</v>
      </c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ht="22.5" outlineLevel="1">
      <c r="A267" s="158"/>
      <c r="B267" s="159"/>
      <c r="C267" s="198" t="s">
        <v>537</v>
      </c>
      <c r="D267" s="189"/>
      <c r="E267" s="190">
        <v>1.3794</v>
      </c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51"/>
      <c r="Z267" s="151"/>
      <c r="AA267" s="151"/>
      <c r="AB267" s="151"/>
      <c r="AC267" s="151"/>
      <c r="AD267" s="151"/>
      <c r="AE267" s="151"/>
      <c r="AF267" s="151"/>
      <c r="AG267" s="151" t="s">
        <v>261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ht="22.5" outlineLevel="1">
      <c r="A268" s="158"/>
      <c r="B268" s="159"/>
      <c r="C268" s="198" t="s">
        <v>538</v>
      </c>
      <c r="D268" s="189"/>
      <c r="E268" s="190">
        <v>2.585</v>
      </c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51"/>
      <c r="Z268" s="151"/>
      <c r="AA268" s="151"/>
      <c r="AB268" s="151"/>
      <c r="AC268" s="151"/>
      <c r="AD268" s="151"/>
      <c r="AE268" s="151"/>
      <c r="AF268" s="151"/>
      <c r="AG268" s="151" t="s">
        <v>261</v>
      </c>
      <c r="AH268" s="151">
        <v>0</v>
      </c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>
      <c r="A269" s="158"/>
      <c r="B269" s="159"/>
      <c r="C269" s="198" t="s">
        <v>539</v>
      </c>
      <c r="D269" s="189"/>
      <c r="E269" s="190">
        <v>13.934200000000001</v>
      </c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61"/>
      <c r="Y269" s="151"/>
      <c r="Z269" s="151"/>
      <c r="AA269" s="151"/>
      <c r="AB269" s="151"/>
      <c r="AC269" s="151"/>
      <c r="AD269" s="151"/>
      <c r="AE269" s="151"/>
      <c r="AF269" s="151"/>
      <c r="AG269" s="151" t="s">
        <v>261</v>
      </c>
      <c r="AH269" s="151">
        <v>0</v>
      </c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>
      <c r="A270" s="158"/>
      <c r="B270" s="159"/>
      <c r="C270" s="198" t="s">
        <v>540</v>
      </c>
      <c r="D270" s="189"/>
      <c r="E270" s="190">
        <v>22.132650000000002</v>
      </c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51"/>
      <c r="Z270" s="151"/>
      <c r="AA270" s="151"/>
      <c r="AB270" s="151"/>
      <c r="AC270" s="151"/>
      <c r="AD270" s="151"/>
      <c r="AE270" s="151"/>
      <c r="AF270" s="151"/>
      <c r="AG270" s="151" t="s">
        <v>261</v>
      </c>
      <c r="AH270" s="151">
        <v>0</v>
      </c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>
      <c r="A271" s="158"/>
      <c r="B271" s="159"/>
      <c r="C271" s="198" t="s">
        <v>541</v>
      </c>
      <c r="D271" s="189"/>
      <c r="E271" s="190">
        <v>2.4948000000000001</v>
      </c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  <c r="V271" s="161"/>
      <c r="W271" s="161"/>
      <c r="X271" s="161"/>
      <c r="Y271" s="151"/>
      <c r="Z271" s="151"/>
      <c r="AA271" s="151"/>
      <c r="AB271" s="151"/>
      <c r="AC271" s="151"/>
      <c r="AD271" s="151"/>
      <c r="AE271" s="151"/>
      <c r="AF271" s="151"/>
      <c r="AG271" s="151" t="s">
        <v>261</v>
      </c>
      <c r="AH271" s="151">
        <v>0</v>
      </c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>
      <c r="A272" s="164" t="s">
        <v>221</v>
      </c>
      <c r="B272" s="165" t="s">
        <v>109</v>
      </c>
      <c r="C272" s="183" t="s">
        <v>110</v>
      </c>
      <c r="D272" s="166"/>
      <c r="E272" s="167"/>
      <c r="F272" s="168"/>
      <c r="G272" s="169">
        <f>SUMIF(AG273:AG277,"&lt;&gt;NOR",G273:G277)</f>
        <v>0</v>
      </c>
      <c r="H272" s="163"/>
      <c r="I272" s="163">
        <f>SUM(I273:I277)</f>
        <v>0</v>
      </c>
      <c r="J272" s="163"/>
      <c r="K272" s="163">
        <f>SUM(K273:K277)</f>
        <v>0</v>
      </c>
      <c r="L272" s="163"/>
      <c r="M272" s="163">
        <f>SUM(M273:M277)</f>
        <v>0</v>
      </c>
      <c r="N272" s="163"/>
      <c r="O272" s="163">
        <f>SUM(O273:O277)</f>
        <v>0</v>
      </c>
      <c r="P272" s="163"/>
      <c r="Q272" s="163">
        <f>SUM(Q273:Q277)</f>
        <v>0</v>
      </c>
      <c r="R272" s="163"/>
      <c r="S272" s="163"/>
      <c r="T272" s="163"/>
      <c r="U272" s="163"/>
      <c r="V272" s="163">
        <f>SUM(V273:V277)</f>
        <v>330</v>
      </c>
      <c r="W272" s="163"/>
      <c r="X272" s="163"/>
      <c r="AG272" t="s">
        <v>222</v>
      </c>
    </row>
    <row r="273" spans="1:60" outlineLevel="1">
      <c r="A273" s="170">
        <v>67</v>
      </c>
      <c r="B273" s="171" t="s">
        <v>542</v>
      </c>
      <c r="C273" s="185" t="s">
        <v>543</v>
      </c>
      <c r="D273" s="172" t="s">
        <v>544</v>
      </c>
      <c r="E273" s="173">
        <v>30</v>
      </c>
      <c r="F273" s="174"/>
      <c r="G273" s="175">
        <f>ROUND(E273*F273,2)</f>
        <v>0</v>
      </c>
      <c r="H273" s="162"/>
      <c r="I273" s="161">
        <f>ROUND(E273*H273,2)</f>
        <v>0</v>
      </c>
      <c r="J273" s="162"/>
      <c r="K273" s="161">
        <f>ROUND(E273*J273,2)</f>
        <v>0</v>
      </c>
      <c r="L273" s="161">
        <v>21</v>
      </c>
      <c r="M273" s="161">
        <f>G273*(1+L273/100)</f>
        <v>0</v>
      </c>
      <c r="N273" s="161">
        <v>0</v>
      </c>
      <c r="O273" s="161">
        <f>ROUND(E273*N273,2)</f>
        <v>0</v>
      </c>
      <c r="P273" s="161">
        <v>0</v>
      </c>
      <c r="Q273" s="161">
        <f>ROUND(E273*P273,2)</f>
        <v>0</v>
      </c>
      <c r="R273" s="161"/>
      <c r="S273" s="161" t="s">
        <v>226</v>
      </c>
      <c r="T273" s="161" t="s">
        <v>257</v>
      </c>
      <c r="U273" s="161">
        <v>1</v>
      </c>
      <c r="V273" s="161">
        <f>ROUND(E273*U273,2)</f>
        <v>30</v>
      </c>
      <c r="W273" s="161"/>
      <c r="X273" s="161" t="s">
        <v>268</v>
      </c>
      <c r="Y273" s="151"/>
      <c r="Z273" s="151"/>
      <c r="AA273" s="151"/>
      <c r="AB273" s="151"/>
      <c r="AC273" s="151"/>
      <c r="AD273" s="151"/>
      <c r="AE273" s="151"/>
      <c r="AF273" s="151"/>
      <c r="AG273" s="151" t="s">
        <v>269</v>
      </c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ht="22.5" outlineLevel="1">
      <c r="A274" s="158"/>
      <c r="B274" s="159"/>
      <c r="C274" s="198" t="s">
        <v>545</v>
      </c>
      <c r="D274" s="189"/>
      <c r="E274" s="190">
        <v>10</v>
      </c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51"/>
      <c r="Z274" s="151"/>
      <c r="AA274" s="151"/>
      <c r="AB274" s="151"/>
      <c r="AC274" s="151"/>
      <c r="AD274" s="151"/>
      <c r="AE274" s="151"/>
      <c r="AF274" s="151"/>
      <c r="AG274" s="151" t="s">
        <v>261</v>
      </c>
      <c r="AH274" s="151">
        <v>0</v>
      </c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ht="22.5" outlineLevel="1">
      <c r="A275" s="158"/>
      <c r="B275" s="159"/>
      <c r="C275" s="198" t="s">
        <v>546</v>
      </c>
      <c r="D275" s="189"/>
      <c r="E275" s="190">
        <v>20</v>
      </c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51"/>
      <c r="Z275" s="151"/>
      <c r="AA275" s="151"/>
      <c r="AB275" s="151"/>
      <c r="AC275" s="151"/>
      <c r="AD275" s="151"/>
      <c r="AE275" s="151"/>
      <c r="AF275" s="151"/>
      <c r="AG275" s="151" t="s">
        <v>261</v>
      </c>
      <c r="AH275" s="151">
        <v>0</v>
      </c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>
      <c r="A276" s="170">
        <v>68</v>
      </c>
      <c r="B276" s="171" t="s">
        <v>547</v>
      </c>
      <c r="C276" s="185" t="s">
        <v>548</v>
      </c>
      <c r="D276" s="172" t="s">
        <v>544</v>
      </c>
      <c r="E276" s="173">
        <v>300</v>
      </c>
      <c r="F276" s="174"/>
      <c r="G276" s="175">
        <f>ROUND(E276*F276,2)</f>
        <v>0</v>
      </c>
      <c r="H276" s="162"/>
      <c r="I276" s="161">
        <f>ROUND(E276*H276,2)</f>
        <v>0</v>
      </c>
      <c r="J276" s="162"/>
      <c r="K276" s="161">
        <f>ROUND(E276*J276,2)</f>
        <v>0</v>
      </c>
      <c r="L276" s="161">
        <v>21</v>
      </c>
      <c r="M276" s="161">
        <f>G276*(1+L276/100)</f>
        <v>0</v>
      </c>
      <c r="N276" s="161">
        <v>0</v>
      </c>
      <c r="O276" s="161">
        <f>ROUND(E276*N276,2)</f>
        <v>0</v>
      </c>
      <c r="P276" s="161">
        <v>0</v>
      </c>
      <c r="Q276" s="161">
        <f>ROUND(E276*P276,2)</f>
        <v>0</v>
      </c>
      <c r="R276" s="161"/>
      <c r="S276" s="161" t="s">
        <v>234</v>
      </c>
      <c r="T276" s="161" t="s">
        <v>227</v>
      </c>
      <c r="U276" s="161">
        <v>1</v>
      </c>
      <c r="V276" s="161">
        <f>ROUND(E276*U276,2)</f>
        <v>300</v>
      </c>
      <c r="W276" s="161"/>
      <c r="X276" s="161" t="s">
        <v>549</v>
      </c>
      <c r="Y276" s="151"/>
      <c r="Z276" s="151"/>
      <c r="AA276" s="151"/>
      <c r="AB276" s="151"/>
      <c r="AC276" s="151"/>
      <c r="AD276" s="151"/>
      <c r="AE276" s="151"/>
      <c r="AF276" s="151"/>
      <c r="AG276" s="151" t="s">
        <v>550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>
      <c r="A277" s="158"/>
      <c r="B277" s="159"/>
      <c r="C277" s="198" t="s">
        <v>551</v>
      </c>
      <c r="D277" s="189"/>
      <c r="E277" s="190">
        <v>300</v>
      </c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51"/>
      <c r="Z277" s="151"/>
      <c r="AA277" s="151"/>
      <c r="AB277" s="151"/>
      <c r="AC277" s="151"/>
      <c r="AD277" s="151"/>
      <c r="AE277" s="151"/>
      <c r="AF277" s="151"/>
      <c r="AG277" s="151" t="s">
        <v>261</v>
      </c>
      <c r="AH277" s="151">
        <v>0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>
      <c r="A278" s="164" t="s">
        <v>221</v>
      </c>
      <c r="B278" s="165" t="s">
        <v>111</v>
      </c>
      <c r="C278" s="183" t="s">
        <v>112</v>
      </c>
      <c r="D278" s="166"/>
      <c r="E278" s="167"/>
      <c r="F278" s="168"/>
      <c r="G278" s="169">
        <f>SUMIF(AG279:AG293,"&lt;&gt;NOR",G279:G293)</f>
        <v>0</v>
      </c>
      <c r="H278" s="163"/>
      <c r="I278" s="163">
        <f>SUM(I279:I293)</f>
        <v>0</v>
      </c>
      <c r="J278" s="163"/>
      <c r="K278" s="163">
        <f>SUM(K279:K293)</f>
        <v>0</v>
      </c>
      <c r="L278" s="163"/>
      <c r="M278" s="163">
        <f>SUM(M279:M293)</f>
        <v>0</v>
      </c>
      <c r="N278" s="163"/>
      <c r="O278" s="163">
        <f>SUM(O279:O293)</f>
        <v>40.029999999999994</v>
      </c>
      <c r="P278" s="163"/>
      <c r="Q278" s="163">
        <f>SUM(Q279:Q293)</f>
        <v>0</v>
      </c>
      <c r="R278" s="163"/>
      <c r="S278" s="163"/>
      <c r="T278" s="163"/>
      <c r="U278" s="163"/>
      <c r="V278" s="163">
        <f>SUM(V279:V293)</f>
        <v>661.19999999999993</v>
      </c>
      <c r="W278" s="163"/>
      <c r="X278" s="163"/>
      <c r="AG278" t="s">
        <v>222</v>
      </c>
    </row>
    <row r="279" spans="1:60" outlineLevel="1">
      <c r="A279" s="170">
        <v>69</v>
      </c>
      <c r="B279" s="171" t="s">
        <v>552</v>
      </c>
      <c r="C279" s="185" t="s">
        <v>553</v>
      </c>
      <c r="D279" s="172" t="s">
        <v>281</v>
      </c>
      <c r="E279" s="173">
        <v>1870</v>
      </c>
      <c r="F279" s="174"/>
      <c r="G279" s="175">
        <f>ROUND(E279*F279,2)</f>
        <v>0</v>
      </c>
      <c r="H279" s="162"/>
      <c r="I279" s="161">
        <f>ROUND(E279*H279,2)</f>
        <v>0</v>
      </c>
      <c r="J279" s="162"/>
      <c r="K279" s="161">
        <f>ROUND(E279*J279,2)</f>
        <v>0</v>
      </c>
      <c r="L279" s="161">
        <v>21</v>
      </c>
      <c r="M279" s="161">
        <f>G279*(1+L279/100)</f>
        <v>0</v>
      </c>
      <c r="N279" s="161">
        <v>1.8380000000000001E-2</v>
      </c>
      <c r="O279" s="161">
        <f>ROUND(E279*N279,2)</f>
        <v>34.369999999999997</v>
      </c>
      <c r="P279" s="161">
        <v>0</v>
      </c>
      <c r="Q279" s="161">
        <f>ROUND(E279*P279,2)</f>
        <v>0</v>
      </c>
      <c r="R279" s="161"/>
      <c r="S279" s="161" t="s">
        <v>226</v>
      </c>
      <c r="T279" s="161" t="s">
        <v>257</v>
      </c>
      <c r="U279" s="161">
        <v>0.14399999999999999</v>
      </c>
      <c r="V279" s="161">
        <f>ROUND(E279*U279,2)</f>
        <v>269.27999999999997</v>
      </c>
      <c r="W279" s="161"/>
      <c r="X279" s="161" t="s">
        <v>268</v>
      </c>
      <c r="Y279" s="151"/>
      <c r="Z279" s="151"/>
      <c r="AA279" s="151"/>
      <c r="AB279" s="151"/>
      <c r="AC279" s="151"/>
      <c r="AD279" s="151"/>
      <c r="AE279" s="151"/>
      <c r="AF279" s="151"/>
      <c r="AG279" s="151" t="s">
        <v>269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>
      <c r="A280" s="158"/>
      <c r="B280" s="159"/>
      <c r="C280" s="198" t="s">
        <v>554</v>
      </c>
      <c r="D280" s="189"/>
      <c r="E280" s="190">
        <v>1870</v>
      </c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51"/>
      <c r="Z280" s="151"/>
      <c r="AA280" s="151"/>
      <c r="AB280" s="151"/>
      <c r="AC280" s="151"/>
      <c r="AD280" s="151"/>
      <c r="AE280" s="151"/>
      <c r="AF280" s="151"/>
      <c r="AG280" s="151" t="s">
        <v>261</v>
      </c>
      <c r="AH280" s="151">
        <v>0</v>
      </c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>
      <c r="A281" s="170">
        <v>70</v>
      </c>
      <c r="B281" s="171" t="s">
        <v>555</v>
      </c>
      <c r="C281" s="185" t="s">
        <v>556</v>
      </c>
      <c r="D281" s="172" t="s">
        <v>281</v>
      </c>
      <c r="E281" s="173">
        <v>5610</v>
      </c>
      <c r="F281" s="174"/>
      <c r="G281" s="175">
        <f>ROUND(E281*F281,2)</f>
        <v>0</v>
      </c>
      <c r="H281" s="162"/>
      <c r="I281" s="161">
        <f>ROUND(E281*H281,2)</f>
        <v>0</v>
      </c>
      <c r="J281" s="162"/>
      <c r="K281" s="161">
        <f>ROUND(E281*J281,2)</f>
        <v>0</v>
      </c>
      <c r="L281" s="161">
        <v>21</v>
      </c>
      <c r="M281" s="161">
        <f>G281*(1+L281/100)</f>
        <v>0</v>
      </c>
      <c r="N281" s="161">
        <v>9.7000000000000005E-4</v>
      </c>
      <c r="O281" s="161">
        <f>ROUND(E281*N281,2)</f>
        <v>5.44</v>
      </c>
      <c r="P281" s="161">
        <v>0</v>
      </c>
      <c r="Q281" s="161">
        <f>ROUND(E281*P281,2)</f>
        <v>0</v>
      </c>
      <c r="R281" s="161"/>
      <c r="S281" s="161" t="s">
        <v>226</v>
      </c>
      <c r="T281" s="161" t="s">
        <v>257</v>
      </c>
      <c r="U281" s="161">
        <v>6.0000000000000001E-3</v>
      </c>
      <c r="V281" s="161">
        <f>ROUND(E281*U281,2)</f>
        <v>33.659999999999997</v>
      </c>
      <c r="W281" s="161"/>
      <c r="X281" s="161" t="s">
        <v>268</v>
      </c>
      <c r="Y281" s="151"/>
      <c r="Z281" s="151"/>
      <c r="AA281" s="151"/>
      <c r="AB281" s="151"/>
      <c r="AC281" s="151"/>
      <c r="AD281" s="151"/>
      <c r="AE281" s="151"/>
      <c r="AF281" s="151"/>
      <c r="AG281" s="151" t="s">
        <v>269</v>
      </c>
      <c r="AH281" s="151"/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>
      <c r="A282" s="158"/>
      <c r="B282" s="159"/>
      <c r="C282" s="198" t="s">
        <v>557</v>
      </c>
      <c r="D282" s="189"/>
      <c r="E282" s="190">
        <v>5610</v>
      </c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51"/>
      <c r="Z282" s="151"/>
      <c r="AA282" s="151"/>
      <c r="AB282" s="151"/>
      <c r="AC282" s="151"/>
      <c r="AD282" s="151"/>
      <c r="AE282" s="151"/>
      <c r="AF282" s="151"/>
      <c r="AG282" s="151" t="s">
        <v>261</v>
      </c>
      <c r="AH282" s="151">
        <v>0</v>
      </c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>
      <c r="A283" s="170">
        <v>71</v>
      </c>
      <c r="B283" s="171" t="s">
        <v>558</v>
      </c>
      <c r="C283" s="185" t="s">
        <v>559</v>
      </c>
      <c r="D283" s="172" t="s">
        <v>281</v>
      </c>
      <c r="E283" s="173">
        <v>1870</v>
      </c>
      <c r="F283" s="174"/>
      <c r="G283" s="175">
        <f>ROUND(E283*F283,2)</f>
        <v>0</v>
      </c>
      <c r="H283" s="162"/>
      <c r="I283" s="161">
        <f>ROUND(E283*H283,2)</f>
        <v>0</v>
      </c>
      <c r="J283" s="162"/>
      <c r="K283" s="161">
        <f>ROUND(E283*J283,2)</f>
        <v>0</v>
      </c>
      <c r="L283" s="161">
        <v>21</v>
      </c>
      <c r="M283" s="161">
        <f>G283*(1+L283/100)</f>
        <v>0</v>
      </c>
      <c r="N283" s="161">
        <v>0</v>
      </c>
      <c r="O283" s="161">
        <f>ROUND(E283*N283,2)</f>
        <v>0</v>
      </c>
      <c r="P283" s="161">
        <v>0</v>
      </c>
      <c r="Q283" s="161">
        <f>ROUND(E283*P283,2)</f>
        <v>0</v>
      </c>
      <c r="R283" s="161"/>
      <c r="S283" s="161" t="s">
        <v>226</v>
      </c>
      <c r="T283" s="161" t="s">
        <v>257</v>
      </c>
      <c r="U283" s="161">
        <v>0.126</v>
      </c>
      <c r="V283" s="161">
        <f>ROUND(E283*U283,2)</f>
        <v>235.62</v>
      </c>
      <c r="W283" s="161"/>
      <c r="X283" s="161" t="s">
        <v>268</v>
      </c>
      <c r="Y283" s="151"/>
      <c r="Z283" s="151"/>
      <c r="AA283" s="151"/>
      <c r="AB283" s="151"/>
      <c r="AC283" s="151"/>
      <c r="AD283" s="151"/>
      <c r="AE283" s="151"/>
      <c r="AF283" s="151"/>
      <c r="AG283" s="151" t="s">
        <v>269</v>
      </c>
      <c r="AH283" s="151"/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>
      <c r="A284" s="158"/>
      <c r="B284" s="159"/>
      <c r="C284" s="198" t="s">
        <v>554</v>
      </c>
      <c r="D284" s="189"/>
      <c r="E284" s="190">
        <v>1870</v>
      </c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51"/>
      <c r="Z284" s="151"/>
      <c r="AA284" s="151"/>
      <c r="AB284" s="151"/>
      <c r="AC284" s="151"/>
      <c r="AD284" s="151"/>
      <c r="AE284" s="151"/>
      <c r="AF284" s="151"/>
      <c r="AG284" s="151" t="s">
        <v>261</v>
      </c>
      <c r="AH284" s="151">
        <v>0</v>
      </c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>
      <c r="A285" s="170">
        <v>72</v>
      </c>
      <c r="B285" s="171" t="s">
        <v>560</v>
      </c>
      <c r="C285" s="185" t="s">
        <v>561</v>
      </c>
      <c r="D285" s="172" t="s">
        <v>281</v>
      </c>
      <c r="E285" s="173">
        <v>1870</v>
      </c>
      <c r="F285" s="174"/>
      <c r="G285" s="175">
        <f>ROUND(E285*F285,2)</f>
        <v>0</v>
      </c>
      <c r="H285" s="162"/>
      <c r="I285" s="161">
        <f>ROUND(E285*H285,2)</f>
        <v>0</v>
      </c>
      <c r="J285" s="162"/>
      <c r="K285" s="161">
        <f>ROUND(E285*J285,2)</f>
        <v>0</v>
      </c>
      <c r="L285" s="161">
        <v>21</v>
      </c>
      <c r="M285" s="161">
        <f>G285*(1+L285/100)</f>
        <v>0</v>
      </c>
      <c r="N285" s="161">
        <v>0</v>
      </c>
      <c r="O285" s="161">
        <f>ROUND(E285*N285,2)</f>
        <v>0</v>
      </c>
      <c r="P285" s="161">
        <v>0</v>
      </c>
      <c r="Q285" s="161">
        <f>ROUND(E285*P285,2)</f>
        <v>0</v>
      </c>
      <c r="R285" s="161"/>
      <c r="S285" s="161" t="s">
        <v>226</v>
      </c>
      <c r="T285" s="161" t="s">
        <v>257</v>
      </c>
      <c r="U285" s="161">
        <v>0.04</v>
      </c>
      <c r="V285" s="161">
        <f>ROUND(E285*U285,2)</f>
        <v>74.8</v>
      </c>
      <c r="W285" s="161"/>
      <c r="X285" s="161" t="s">
        <v>268</v>
      </c>
      <c r="Y285" s="151"/>
      <c r="Z285" s="151"/>
      <c r="AA285" s="151"/>
      <c r="AB285" s="151"/>
      <c r="AC285" s="151"/>
      <c r="AD285" s="151"/>
      <c r="AE285" s="151"/>
      <c r="AF285" s="151"/>
      <c r="AG285" s="151" t="s">
        <v>269</v>
      </c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>
      <c r="A286" s="158"/>
      <c r="B286" s="159"/>
      <c r="C286" s="198" t="s">
        <v>562</v>
      </c>
      <c r="D286" s="189"/>
      <c r="E286" s="190">
        <v>1870</v>
      </c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51"/>
      <c r="Z286" s="151"/>
      <c r="AA286" s="151"/>
      <c r="AB286" s="151"/>
      <c r="AC286" s="151"/>
      <c r="AD286" s="151"/>
      <c r="AE286" s="151"/>
      <c r="AF286" s="151"/>
      <c r="AG286" s="151" t="s">
        <v>261</v>
      </c>
      <c r="AH286" s="151">
        <v>5</v>
      </c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>
      <c r="A287" s="170">
        <v>73</v>
      </c>
      <c r="B287" s="171" t="s">
        <v>563</v>
      </c>
      <c r="C287" s="185" t="s">
        <v>564</v>
      </c>
      <c r="D287" s="172" t="s">
        <v>281</v>
      </c>
      <c r="E287" s="173">
        <v>5610</v>
      </c>
      <c r="F287" s="174"/>
      <c r="G287" s="175">
        <f>ROUND(E287*F287,2)</f>
        <v>0</v>
      </c>
      <c r="H287" s="162"/>
      <c r="I287" s="161">
        <f>ROUND(E287*H287,2)</f>
        <v>0</v>
      </c>
      <c r="J287" s="162"/>
      <c r="K287" s="161">
        <f>ROUND(E287*J287,2)</f>
        <v>0</v>
      </c>
      <c r="L287" s="161">
        <v>21</v>
      </c>
      <c r="M287" s="161">
        <f>G287*(1+L287/100)</f>
        <v>0</v>
      </c>
      <c r="N287" s="161">
        <v>0</v>
      </c>
      <c r="O287" s="161">
        <f>ROUND(E287*N287,2)</f>
        <v>0</v>
      </c>
      <c r="P287" s="161">
        <v>0</v>
      </c>
      <c r="Q287" s="161">
        <f>ROUND(E287*P287,2)</f>
        <v>0</v>
      </c>
      <c r="R287" s="161"/>
      <c r="S287" s="161" t="s">
        <v>226</v>
      </c>
      <c r="T287" s="161" t="s">
        <v>257</v>
      </c>
      <c r="U287" s="161">
        <v>0</v>
      </c>
      <c r="V287" s="161">
        <f>ROUND(E287*U287,2)</f>
        <v>0</v>
      </c>
      <c r="W287" s="161"/>
      <c r="X287" s="161" t="s">
        <v>268</v>
      </c>
      <c r="Y287" s="151"/>
      <c r="Z287" s="151"/>
      <c r="AA287" s="151"/>
      <c r="AB287" s="151"/>
      <c r="AC287" s="151"/>
      <c r="AD287" s="151"/>
      <c r="AE287" s="151"/>
      <c r="AF287" s="151"/>
      <c r="AG287" s="151" t="s">
        <v>269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>
      <c r="A288" s="158"/>
      <c r="B288" s="159"/>
      <c r="C288" s="198" t="s">
        <v>565</v>
      </c>
      <c r="D288" s="189"/>
      <c r="E288" s="190">
        <v>5610</v>
      </c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51"/>
      <c r="Z288" s="151"/>
      <c r="AA288" s="151"/>
      <c r="AB288" s="151"/>
      <c r="AC288" s="151"/>
      <c r="AD288" s="151"/>
      <c r="AE288" s="151"/>
      <c r="AF288" s="151"/>
      <c r="AG288" s="151" t="s">
        <v>261</v>
      </c>
      <c r="AH288" s="151">
        <v>5</v>
      </c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>
      <c r="A289" s="170">
        <v>74</v>
      </c>
      <c r="B289" s="171" t="s">
        <v>566</v>
      </c>
      <c r="C289" s="185" t="s">
        <v>567</v>
      </c>
      <c r="D289" s="172" t="s">
        <v>281</v>
      </c>
      <c r="E289" s="173">
        <v>1870</v>
      </c>
      <c r="F289" s="174"/>
      <c r="G289" s="175">
        <f>ROUND(E289*F289,2)</f>
        <v>0</v>
      </c>
      <c r="H289" s="162"/>
      <c r="I289" s="161">
        <f>ROUND(E289*H289,2)</f>
        <v>0</v>
      </c>
      <c r="J289" s="162"/>
      <c r="K289" s="161">
        <f>ROUND(E289*J289,2)</f>
        <v>0</v>
      </c>
      <c r="L289" s="161">
        <v>21</v>
      </c>
      <c r="M289" s="161">
        <f>G289*(1+L289/100)</f>
        <v>0</v>
      </c>
      <c r="N289" s="161">
        <v>0</v>
      </c>
      <c r="O289" s="161">
        <f>ROUND(E289*N289,2)</f>
        <v>0</v>
      </c>
      <c r="P289" s="161">
        <v>0</v>
      </c>
      <c r="Q289" s="161">
        <f>ROUND(E289*P289,2)</f>
        <v>0</v>
      </c>
      <c r="R289" s="161"/>
      <c r="S289" s="161" t="s">
        <v>226</v>
      </c>
      <c r="T289" s="161" t="s">
        <v>257</v>
      </c>
      <c r="U289" s="161">
        <v>2.4E-2</v>
      </c>
      <c r="V289" s="161">
        <f>ROUND(E289*U289,2)</f>
        <v>44.88</v>
      </c>
      <c r="W289" s="161"/>
      <c r="X289" s="161" t="s">
        <v>268</v>
      </c>
      <c r="Y289" s="151"/>
      <c r="Z289" s="151"/>
      <c r="AA289" s="151"/>
      <c r="AB289" s="151"/>
      <c r="AC289" s="151"/>
      <c r="AD289" s="151"/>
      <c r="AE289" s="151"/>
      <c r="AF289" s="151"/>
      <c r="AG289" s="151" t="s">
        <v>269</v>
      </c>
      <c r="AH289" s="151"/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>
      <c r="A290" s="158"/>
      <c r="B290" s="159"/>
      <c r="C290" s="198" t="s">
        <v>568</v>
      </c>
      <c r="D290" s="189"/>
      <c r="E290" s="190">
        <v>1870</v>
      </c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51"/>
      <c r="Z290" s="151"/>
      <c r="AA290" s="151"/>
      <c r="AB290" s="151"/>
      <c r="AC290" s="151"/>
      <c r="AD290" s="151"/>
      <c r="AE290" s="151"/>
      <c r="AF290" s="151"/>
      <c r="AG290" s="151" t="s">
        <v>261</v>
      </c>
      <c r="AH290" s="151">
        <v>5</v>
      </c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>
      <c r="A291" s="176">
        <v>75</v>
      </c>
      <c r="B291" s="177" t="s">
        <v>569</v>
      </c>
      <c r="C291" s="184" t="s">
        <v>570</v>
      </c>
      <c r="D291" s="178" t="s">
        <v>307</v>
      </c>
      <c r="E291" s="179">
        <v>7</v>
      </c>
      <c r="F291" s="180"/>
      <c r="G291" s="181">
        <f>ROUND(E291*F291,2)</f>
        <v>0</v>
      </c>
      <c r="H291" s="162"/>
      <c r="I291" s="161">
        <f>ROUND(E291*H291,2)</f>
        <v>0</v>
      </c>
      <c r="J291" s="162"/>
      <c r="K291" s="161">
        <f>ROUND(E291*J291,2)</f>
        <v>0</v>
      </c>
      <c r="L291" s="161">
        <v>21</v>
      </c>
      <c r="M291" s="161">
        <f>G291*(1+L291/100)</f>
        <v>0</v>
      </c>
      <c r="N291" s="161">
        <v>2.4819999999999998E-2</v>
      </c>
      <c r="O291" s="161">
        <f>ROUND(E291*N291,2)</f>
        <v>0.17</v>
      </c>
      <c r="P291" s="161">
        <v>0</v>
      </c>
      <c r="Q291" s="161">
        <f>ROUND(E291*P291,2)</f>
        <v>0</v>
      </c>
      <c r="R291" s="161"/>
      <c r="S291" s="161" t="s">
        <v>226</v>
      </c>
      <c r="T291" s="161" t="s">
        <v>257</v>
      </c>
      <c r="U291" s="161">
        <v>0.23899999999999999</v>
      </c>
      <c r="V291" s="161">
        <f>ROUND(E291*U291,2)</f>
        <v>1.67</v>
      </c>
      <c r="W291" s="161"/>
      <c r="X291" s="161" t="s">
        <v>268</v>
      </c>
      <c r="Y291" s="151"/>
      <c r="Z291" s="151"/>
      <c r="AA291" s="151"/>
      <c r="AB291" s="151"/>
      <c r="AC291" s="151"/>
      <c r="AD291" s="151"/>
      <c r="AE291" s="151"/>
      <c r="AF291" s="151"/>
      <c r="AG291" s="151" t="s">
        <v>269</v>
      </c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>
      <c r="A292" s="176">
        <v>76</v>
      </c>
      <c r="B292" s="177" t="s">
        <v>571</v>
      </c>
      <c r="C292" s="184" t="s">
        <v>572</v>
      </c>
      <c r="D292" s="178" t="s">
        <v>307</v>
      </c>
      <c r="E292" s="179">
        <v>21</v>
      </c>
      <c r="F292" s="180"/>
      <c r="G292" s="181">
        <f>ROUND(E292*F292,2)</f>
        <v>0</v>
      </c>
      <c r="H292" s="162"/>
      <c r="I292" s="161">
        <f>ROUND(E292*H292,2)</f>
        <v>0</v>
      </c>
      <c r="J292" s="162"/>
      <c r="K292" s="161">
        <f>ROUND(E292*J292,2)</f>
        <v>0</v>
      </c>
      <c r="L292" s="161">
        <v>21</v>
      </c>
      <c r="M292" s="161">
        <f>G292*(1+L292/100)</f>
        <v>0</v>
      </c>
      <c r="N292" s="161">
        <v>2.2499999999999998E-3</v>
      </c>
      <c r="O292" s="161">
        <f>ROUND(E292*N292,2)</f>
        <v>0.05</v>
      </c>
      <c r="P292" s="161">
        <v>0</v>
      </c>
      <c r="Q292" s="161">
        <f>ROUND(E292*P292,2)</f>
        <v>0</v>
      </c>
      <c r="R292" s="161"/>
      <c r="S292" s="161" t="s">
        <v>226</v>
      </c>
      <c r="T292" s="161" t="s">
        <v>257</v>
      </c>
      <c r="U292" s="161">
        <v>0.01</v>
      </c>
      <c r="V292" s="161">
        <f>ROUND(E292*U292,2)</f>
        <v>0.21</v>
      </c>
      <c r="W292" s="161"/>
      <c r="X292" s="161" t="s">
        <v>268</v>
      </c>
      <c r="Y292" s="151"/>
      <c r="Z292" s="151"/>
      <c r="AA292" s="151"/>
      <c r="AB292" s="151"/>
      <c r="AC292" s="151"/>
      <c r="AD292" s="151"/>
      <c r="AE292" s="151"/>
      <c r="AF292" s="151"/>
      <c r="AG292" s="151" t="s">
        <v>269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>
      <c r="A293" s="176">
        <v>77</v>
      </c>
      <c r="B293" s="177" t="s">
        <v>573</v>
      </c>
      <c r="C293" s="184" t="s">
        <v>574</v>
      </c>
      <c r="D293" s="178" t="s">
        <v>307</v>
      </c>
      <c r="E293" s="179">
        <v>7</v>
      </c>
      <c r="F293" s="180"/>
      <c r="G293" s="181">
        <f>ROUND(E293*F293,2)</f>
        <v>0</v>
      </c>
      <c r="H293" s="162"/>
      <c r="I293" s="161">
        <f>ROUND(E293*H293,2)</f>
        <v>0</v>
      </c>
      <c r="J293" s="162"/>
      <c r="K293" s="161">
        <f>ROUND(E293*J293,2)</f>
        <v>0</v>
      </c>
      <c r="L293" s="161">
        <v>21</v>
      </c>
      <c r="M293" s="161">
        <f>G293*(1+L293/100)</f>
        <v>0</v>
      </c>
      <c r="N293" s="161">
        <v>0</v>
      </c>
      <c r="O293" s="161">
        <f>ROUND(E293*N293,2)</f>
        <v>0</v>
      </c>
      <c r="P293" s="161">
        <v>0</v>
      </c>
      <c r="Q293" s="161">
        <f>ROUND(E293*P293,2)</f>
        <v>0</v>
      </c>
      <c r="R293" s="161"/>
      <c r="S293" s="161" t="s">
        <v>226</v>
      </c>
      <c r="T293" s="161" t="s">
        <v>257</v>
      </c>
      <c r="U293" s="161">
        <v>0.154</v>
      </c>
      <c r="V293" s="161">
        <f>ROUND(E293*U293,2)</f>
        <v>1.08</v>
      </c>
      <c r="W293" s="161"/>
      <c r="X293" s="161" t="s">
        <v>268</v>
      </c>
      <c r="Y293" s="151"/>
      <c r="Z293" s="151"/>
      <c r="AA293" s="151"/>
      <c r="AB293" s="151"/>
      <c r="AC293" s="151"/>
      <c r="AD293" s="151"/>
      <c r="AE293" s="151"/>
      <c r="AF293" s="151"/>
      <c r="AG293" s="151" t="s">
        <v>269</v>
      </c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ht="25.5">
      <c r="A294" s="164" t="s">
        <v>221</v>
      </c>
      <c r="B294" s="165" t="s">
        <v>113</v>
      </c>
      <c r="C294" s="183" t="s">
        <v>114</v>
      </c>
      <c r="D294" s="166"/>
      <c r="E294" s="167"/>
      <c r="F294" s="168"/>
      <c r="G294" s="169">
        <f>SUMIF(AG295:AG298,"&lt;&gt;NOR",G295:G298)</f>
        <v>0</v>
      </c>
      <c r="H294" s="163"/>
      <c r="I294" s="163">
        <f>SUM(I295:I298)</f>
        <v>0</v>
      </c>
      <c r="J294" s="163"/>
      <c r="K294" s="163">
        <f>SUM(K295:K298)</f>
        <v>0</v>
      </c>
      <c r="L294" s="163"/>
      <c r="M294" s="163">
        <f>SUM(M295:M298)</f>
        <v>0</v>
      </c>
      <c r="N294" s="163"/>
      <c r="O294" s="163">
        <f>SUM(O295:O298)</f>
        <v>0.05</v>
      </c>
      <c r="P294" s="163"/>
      <c r="Q294" s="163">
        <f>SUM(Q295:Q298)</f>
        <v>0</v>
      </c>
      <c r="R294" s="163"/>
      <c r="S294" s="163"/>
      <c r="T294" s="163"/>
      <c r="U294" s="163"/>
      <c r="V294" s="163">
        <f>SUM(V295:V298)</f>
        <v>441.3</v>
      </c>
      <c r="W294" s="163"/>
      <c r="X294" s="163"/>
      <c r="AG294" t="s">
        <v>222</v>
      </c>
    </row>
    <row r="295" spans="1:60" outlineLevel="1">
      <c r="A295" s="170">
        <v>78</v>
      </c>
      <c r="B295" s="171" t="s">
        <v>575</v>
      </c>
      <c r="C295" s="185" t="s">
        <v>576</v>
      </c>
      <c r="D295" s="172" t="s">
        <v>281</v>
      </c>
      <c r="E295" s="173">
        <v>992</v>
      </c>
      <c r="F295" s="174"/>
      <c r="G295" s="175">
        <f>ROUND(E295*F295,2)</f>
        <v>0</v>
      </c>
      <c r="H295" s="162"/>
      <c r="I295" s="161">
        <f>ROUND(E295*H295,2)</f>
        <v>0</v>
      </c>
      <c r="J295" s="162"/>
      <c r="K295" s="161">
        <f>ROUND(E295*J295,2)</f>
        <v>0</v>
      </c>
      <c r="L295" s="161">
        <v>21</v>
      </c>
      <c r="M295" s="161">
        <f>G295*(1+L295/100)</f>
        <v>0</v>
      </c>
      <c r="N295" s="161">
        <v>4.0000000000000003E-5</v>
      </c>
      <c r="O295" s="161">
        <f>ROUND(E295*N295,2)</f>
        <v>0.04</v>
      </c>
      <c r="P295" s="161">
        <v>0</v>
      </c>
      <c r="Q295" s="161">
        <f>ROUND(E295*P295,2)</f>
        <v>0</v>
      </c>
      <c r="R295" s="161"/>
      <c r="S295" s="161" t="s">
        <v>226</v>
      </c>
      <c r="T295" s="161" t="s">
        <v>257</v>
      </c>
      <c r="U295" s="161">
        <v>0.308</v>
      </c>
      <c r="V295" s="161">
        <f>ROUND(E295*U295,2)</f>
        <v>305.54000000000002</v>
      </c>
      <c r="W295" s="161"/>
      <c r="X295" s="161" t="s">
        <v>268</v>
      </c>
      <c r="Y295" s="151"/>
      <c r="Z295" s="151"/>
      <c r="AA295" s="151"/>
      <c r="AB295" s="151"/>
      <c r="AC295" s="151"/>
      <c r="AD295" s="151"/>
      <c r="AE295" s="151"/>
      <c r="AF295" s="151"/>
      <c r="AG295" s="151" t="s">
        <v>269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>
      <c r="A296" s="158"/>
      <c r="B296" s="159"/>
      <c r="C296" s="198" t="s">
        <v>577</v>
      </c>
      <c r="D296" s="189"/>
      <c r="E296" s="190">
        <v>992</v>
      </c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51"/>
      <c r="Z296" s="151"/>
      <c r="AA296" s="151"/>
      <c r="AB296" s="151"/>
      <c r="AC296" s="151"/>
      <c r="AD296" s="151"/>
      <c r="AE296" s="151"/>
      <c r="AF296" s="151"/>
      <c r="AG296" s="151" t="s">
        <v>261</v>
      </c>
      <c r="AH296" s="151">
        <v>0</v>
      </c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>
      <c r="A297" s="170">
        <v>79</v>
      </c>
      <c r="B297" s="171" t="s">
        <v>578</v>
      </c>
      <c r="C297" s="185" t="s">
        <v>579</v>
      </c>
      <c r="D297" s="172" t="s">
        <v>281</v>
      </c>
      <c r="E297" s="173">
        <v>1044.29</v>
      </c>
      <c r="F297" s="174"/>
      <c r="G297" s="175">
        <f>ROUND(E297*F297,2)</f>
        <v>0</v>
      </c>
      <c r="H297" s="162"/>
      <c r="I297" s="161">
        <f>ROUND(E297*H297,2)</f>
        <v>0</v>
      </c>
      <c r="J297" s="162"/>
      <c r="K297" s="161">
        <f>ROUND(E297*J297,2)</f>
        <v>0</v>
      </c>
      <c r="L297" s="161">
        <v>21</v>
      </c>
      <c r="M297" s="161">
        <f>G297*(1+L297/100)</f>
        <v>0</v>
      </c>
      <c r="N297" s="161">
        <v>1.0000000000000001E-5</v>
      </c>
      <c r="O297" s="161">
        <f>ROUND(E297*N297,2)</f>
        <v>0.01</v>
      </c>
      <c r="P297" s="161">
        <v>0</v>
      </c>
      <c r="Q297" s="161">
        <f>ROUND(E297*P297,2)</f>
        <v>0</v>
      </c>
      <c r="R297" s="161"/>
      <c r="S297" s="161" t="s">
        <v>226</v>
      </c>
      <c r="T297" s="161" t="s">
        <v>257</v>
      </c>
      <c r="U297" s="161">
        <v>0.13</v>
      </c>
      <c r="V297" s="161">
        <f>ROUND(E297*U297,2)</f>
        <v>135.76</v>
      </c>
      <c r="W297" s="161"/>
      <c r="X297" s="161" t="s">
        <v>268</v>
      </c>
      <c r="Y297" s="151"/>
      <c r="Z297" s="151"/>
      <c r="AA297" s="151"/>
      <c r="AB297" s="151"/>
      <c r="AC297" s="151"/>
      <c r="AD297" s="151"/>
      <c r="AE297" s="151"/>
      <c r="AF297" s="151"/>
      <c r="AG297" s="151" t="s">
        <v>269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>
      <c r="A298" s="158"/>
      <c r="B298" s="159"/>
      <c r="C298" s="198" t="s">
        <v>580</v>
      </c>
      <c r="D298" s="189"/>
      <c r="E298" s="190">
        <v>1044.29</v>
      </c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51"/>
      <c r="Z298" s="151"/>
      <c r="AA298" s="151"/>
      <c r="AB298" s="151"/>
      <c r="AC298" s="151"/>
      <c r="AD298" s="151"/>
      <c r="AE298" s="151"/>
      <c r="AF298" s="151"/>
      <c r="AG298" s="151" t="s">
        <v>261</v>
      </c>
      <c r="AH298" s="151">
        <v>5</v>
      </c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>
      <c r="A299" s="164" t="s">
        <v>221</v>
      </c>
      <c r="B299" s="165" t="s">
        <v>115</v>
      </c>
      <c r="C299" s="183" t="s">
        <v>116</v>
      </c>
      <c r="D299" s="166"/>
      <c r="E299" s="167"/>
      <c r="F299" s="168"/>
      <c r="G299" s="169">
        <f>SUMIF(AG300:AG405,"&lt;&gt;NOR",G300:G405)</f>
        <v>0</v>
      </c>
      <c r="H299" s="163"/>
      <c r="I299" s="163">
        <f>SUM(I300:I405)</f>
        <v>0</v>
      </c>
      <c r="J299" s="163"/>
      <c r="K299" s="163">
        <f>SUM(K300:K405)</f>
        <v>0</v>
      </c>
      <c r="L299" s="163"/>
      <c r="M299" s="163">
        <f>SUM(M300:M405)</f>
        <v>0</v>
      </c>
      <c r="N299" s="163"/>
      <c r="O299" s="163">
        <f>SUM(O300:O405)</f>
        <v>0.48</v>
      </c>
      <c r="P299" s="163"/>
      <c r="Q299" s="163">
        <f>SUM(Q300:Q405)</f>
        <v>479.62999999999994</v>
      </c>
      <c r="R299" s="163"/>
      <c r="S299" s="163"/>
      <c r="T299" s="163"/>
      <c r="U299" s="163"/>
      <c r="V299" s="163">
        <f>SUM(V300:V405)</f>
        <v>1311.01</v>
      </c>
      <c r="W299" s="163"/>
      <c r="X299" s="163"/>
      <c r="AG299" t="s">
        <v>222</v>
      </c>
    </row>
    <row r="300" spans="1:60" outlineLevel="1">
      <c r="A300" s="170">
        <v>80</v>
      </c>
      <c r="B300" s="171" t="s">
        <v>581</v>
      </c>
      <c r="C300" s="185" t="s">
        <v>582</v>
      </c>
      <c r="D300" s="172" t="s">
        <v>281</v>
      </c>
      <c r="E300" s="173">
        <v>43.137500000000003</v>
      </c>
      <c r="F300" s="174"/>
      <c r="G300" s="175">
        <f>ROUND(E300*F300,2)</f>
        <v>0</v>
      </c>
      <c r="H300" s="162"/>
      <c r="I300" s="161">
        <f>ROUND(E300*H300,2)</f>
        <v>0</v>
      </c>
      <c r="J300" s="162"/>
      <c r="K300" s="161">
        <f>ROUND(E300*J300,2)</f>
        <v>0</v>
      </c>
      <c r="L300" s="161">
        <v>21</v>
      </c>
      <c r="M300" s="161">
        <f>G300*(1+L300/100)</f>
        <v>0</v>
      </c>
      <c r="N300" s="161">
        <v>0</v>
      </c>
      <c r="O300" s="161">
        <f>ROUND(E300*N300,2)</f>
        <v>0</v>
      </c>
      <c r="P300" s="161">
        <v>0.13800000000000001</v>
      </c>
      <c r="Q300" s="161">
        <f>ROUND(E300*P300,2)</f>
        <v>5.95</v>
      </c>
      <c r="R300" s="161"/>
      <c r="S300" s="161" t="s">
        <v>226</v>
      </c>
      <c r="T300" s="161" t="s">
        <v>257</v>
      </c>
      <c r="U300" s="161">
        <v>0.16</v>
      </c>
      <c r="V300" s="161">
        <f>ROUND(E300*U300,2)</f>
        <v>6.9</v>
      </c>
      <c r="W300" s="161"/>
      <c r="X300" s="161" t="s">
        <v>268</v>
      </c>
      <c r="Y300" s="151"/>
      <c r="Z300" s="151"/>
      <c r="AA300" s="151"/>
      <c r="AB300" s="151"/>
      <c r="AC300" s="151"/>
      <c r="AD300" s="151"/>
      <c r="AE300" s="151"/>
      <c r="AF300" s="151"/>
      <c r="AG300" s="151" t="s">
        <v>269</v>
      </c>
      <c r="AH300" s="151"/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ht="22.5" outlineLevel="1">
      <c r="A301" s="158"/>
      <c r="B301" s="159"/>
      <c r="C301" s="198" t="s">
        <v>583</v>
      </c>
      <c r="D301" s="189"/>
      <c r="E301" s="190">
        <v>16.5825</v>
      </c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51"/>
      <c r="Z301" s="151"/>
      <c r="AA301" s="151"/>
      <c r="AB301" s="151"/>
      <c r="AC301" s="151"/>
      <c r="AD301" s="151"/>
      <c r="AE301" s="151"/>
      <c r="AF301" s="151"/>
      <c r="AG301" s="151" t="s">
        <v>261</v>
      </c>
      <c r="AH301" s="151">
        <v>0</v>
      </c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ht="22.5" outlineLevel="1">
      <c r="A302" s="158"/>
      <c r="B302" s="159"/>
      <c r="C302" s="198" t="s">
        <v>584</v>
      </c>
      <c r="D302" s="189"/>
      <c r="E302" s="190">
        <v>26.555</v>
      </c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51"/>
      <c r="Z302" s="151"/>
      <c r="AA302" s="151"/>
      <c r="AB302" s="151"/>
      <c r="AC302" s="151"/>
      <c r="AD302" s="151"/>
      <c r="AE302" s="151"/>
      <c r="AF302" s="151"/>
      <c r="AG302" s="151" t="s">
        <v>261</v>
      </c>
      <c r="AH302" s="151">
        <v>0</v>
      </c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1">
      <c r="A303" s="170">
        <v>81</v>
      </c>
      <c r="B303" s="171" t="s">
        <v>585</v>
      </c>
      <c r="C303" s="185" t="s">
        <v>586</v>
      </c>
      <c r="D303" s="172" t="s">
        <v>256</v>
      </c>
      <c r="E303" s="173">
        <v>5.1375000000000002</v>
      </c>
      <c r="F303" s="174"/>
      <c r="G303" s="175">
        <f>ROUND(E303*F303,2)</f>
        <v>0</v>
      </c>
      <c r="H303" s="162"/>
      <c r="I303" s="161">
        <f>ROUND(E303*H303,2)</f>
        <v>0</v>
      </c>
      <c r="J303" s="162"/>
      <c r="K303" s="161">
        <f>ROUND(E303*J303,2)</f>
        <v>0</v>
      </c>
      <c r="L303" s="161">
        <v>21</v>
      </c>
      <c r="M303" s="161">
        <f>G303*(1+L303/100)</f>
        <v>0</v>
      </c>
      <c r="N303" s="161">
        <v>2.33E-3</v>
      </c>
      <c r="O303" s="161">
        <f>ROUND(E303*N303,2)</f>
        <v>0.01</v>
      </c>
      <c r="P303" s="161">
        <v>2.4470000000000001</v>
      </c>
      <c r="Q303" s="161">
        <f>ROUND(E303*P303,2)</f>
        <v>12.57</v>
      </c>
      <c r="R303" s="161"/>
      <c r="S303" s="161" t="s">
        <v>226</v>
      </c>
      <c r="T303" s="161" t="s">
        <v>257</v>
      </c>
      <c r="U303" s="161">
        <v>7.8559999999999999</v>
      </c>
      <c r="V303" s="161">
        <f>ROUND(E303*U303,2)</f>
        <v>40.36</v>
      </c>
      <c r="W303" s="161"/>
      <c r="X303" s="161" t="s">
        <v>268</v>
      </c>
      <c r="Y303" s="151"/>
      <c r="Z303" s="151"/>
      <c r="AA303" s="151"/>
      <c r="AB303" s="151"/>
      <c r="AC303" s="151"/>
      <c r="AD303" s="151"/>
      <c r="AE303" s="151"/>
      <c r="AF303" s="151"/>
      <c r="AG303" s="151" t="s">
        <v>269</v>
      </c>
      <c r="AH303" s="151"/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ht="22.5" outlineLevel="1">
      <c r="A304" s="158"/>
      <c r="B304" s="159"/>
      <c r="C304" s="198" t="s">
        <v>587</v>
      </c>
      <c r="D304" s="189"/>
      <c r="E304" s="190">
        <v>5.1375000000000002</v>
      </c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51"/>
      <c r="Z304" s="151"/>
      <c r="AA304" s="151"/>
      <c r="AB304" s="151"/>
      <c r="AC304" s="151"/>
      <c r="AD304" s="151"/>
      <c r="AE304" s="151"/>
      <c r="AF304" s="151"/>
      <c r="AG304" s="151" t="s">
        <v>261</v>
      </c>
      <c r="AH304" s="151">
        <v>0</v>
      </c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>
      <c r="A305" s="170">
        <v>82</v>
      </c>
      <c r="B305" s="171" t="s">
        <v>588</v>
      </c>
      <c r="C305" s="185" t="s">
        <v>589</v>
      </c>
      <c r="D305" s="172" t="s">
        <v>256</v>
      </c>
      <c r="E305" s="173">
        <v>10</v>
      </c>
      <c r="F305" s="174"/>
      <c r="G305" s="175">
        <f>ROUND(E305*F305,2)</f>
        <v>0</v>
      </c>
      <c r="H305" s="162"/>
      <c r="I305" s="161">
        <f>ROUND(E305*H305,2)</f>
        <v>0</v>
      </c>
      <c r="J305" s="162"/>
      <c r="K305" s="161">
        <f>ROUND(E305*J305,2)</f>
        <v>0</v>
      </c>
      <c r="L305" s="161">
        <v>21</v>
      </c>
      <c r="M305" s="161">
        <f>G305*(1+L305/100)</f>
        <v>0</v>
      </c>
      <c r="N305" s="161">
        <v>0</v>
      </c>
      <c r="O305" s="161">
        <f>ROUND(E305*N305,2)</f>
        <v>0</v>
      </c>
      <c r="P305" s="161">
        <v>2.4</v>
      </c>
      <c r="Q305" s="161">
        <f>ROUND(E305*P305,2)</f>
        <v>24</v>
      </c>
      <c r="R305" s="161"/>
      <c r="S305" s="161" t="s">
        <v>226</v>
      </c>
      <c r="T305" s="161" t="s">
        <v>257</v>
      </c>
      <c r="U305" s="161">
        <v>13.301</v>
      </c>
      <c r="V305" s="161">
        <f>ROUND(E305*U305,2)</f>
        <v>133.01</v>
      </c>
      <c r="W305" s="161"/>
      <c r="X305" s="161" t="s">
        <v>268</v>
      </c>
      <c r="Y305" s="151"/>
      <c r="Z305" s="151"/>
      <c r="AA305" s="151"/>
      <c r="AB305" s="151"/>
      <c r="AC305" s="151"/>
      <c r="AD305" s="151"/>
      <c r="AE305" s="151"/>
      <c r="AF305" s="151"/>
      <c r="AG305" s="151" t="s">
        <v>269</v>
      </c>
      <c r="AH305" s="151"/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>
      <c r="A306" s="158"/>
      <c r="B306" s="159"/>
      <c r="C306" s="198" t="s">
        <v>590</v>
      </c>
      <c r="D306" s="189"/>
      <c r="E306" s="190">
        <v>10</v>
      </c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51"/>
      <c r="Z306" s="151"/>
      <c r="AA306" s="151"/>
      <c r="AB306" s="151"/>
      <c r="AC306" s="151"/>
      <c r="AD306" s="151"/>
      <c r="AE306" s="151"/>
      <c r="AF306" s="151"/>
      <c r="AG306" s="151" t="s">
        <v>261</v>
      </c>
      <c r="AH306" s="151">
        <v>0</v>
      </c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>
      <c r="A307" s="170">
        <v>83</v>
      </c>
      <c r="B307" s="171" t="s">
        <v>591</v>
      </c>
      <c r="C307" s="185" t="s">
        <v>592</v>
      </c>
      <c r="D307" s="172" t="s">
        <v>256</v>
      </c>
      <c r="E307" s="173">
        <v>0.4032</v>
      </c>
      <c r="F307" s="174"/>
      <c r="G307" s="175">
        <f>ROUND(E307*F307,2)</f>
        <v>0</v>
      </c>
      <c r="H307" s="162"/>
      <c r="I307" s="161">
        <f>ROUND(E307*H307,2)</f>
        <v>0</v>
      </c>
      <c r="J307" s="162"/>
      <c r="K307" s="161">
        <f>ROUND(E307*J307,2)</f>
        <v>0</v>
      </c>
      <c r="L307" s="161">
        <v>21</v>
      </c>
      <c r="M307" s="161">
        <f>G307*(1+L307/100)</f>
        <v>0</v>
      </c>
      <c r="N307" s="161">
        <v>1.2800000000000001E-3</v>
      </c>
      <c r="O307" s="161">
        <f>ROUND(E307*N307,2)</f>
        <v>0</v>
      </c>
      <c r="P307" s="161">
        <v>1.95</v>
      </c>
      <c r="Q307" s="161">
        <f>ROUND(E307*P307,2)</f>
        <v>0.79</v>
      </c>
      <c r="R307" s="161"/>
      <c r="S307" s="161" t="s">
        <v>226</v>
      </c>
      <c r="T307" s="161" t="s">
        <v>257</v>
      </c>
      <c r="U307" s="161">
        <v>1.7010000000000001</v>
      </c>
      <c r="V307" s="161">
        <f>ROUND(E307*U307,2)</f>
        <v>0.69</v>
      </c>
      <c r="W307" s="161"/>
      <c r="X307" s="161" t="s">
        <v>268</v>
      </c>
      <c r="Y307" s="151"/>
      <c r="Z307" s="151"/>
      <c r="AA307" s="151"/>
      <c r="AB307" s="151"/>
      <c r="AC307" s="151"/>
      <c r="AD307" s="151"/>
      <c r="AE307" s="151"/>
      <c r="AF307" s="151"/>
      <c r="AG307" s="151" t="s">
        <v>269</v>
      </c>
      <c r="AH307" s="151"/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ht="22.5" outlineLevel="1">
      <c r="A308" s="158"/>
      <c r="B308" s="159"/>
      <c r="C308" s="198" t="s">
        <v>593</v>
      </c>
      <c r="D308" s="189"/>
      <c r="E308" s="190">
        <v>0.4032</v>
      </c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51"/>
      <c r="Z308" s="151"/>
      <c r="AA308" s="151"/>
      <c r="AB308" s="151"/>
      <c r="AC308" s="151"/>
      <c r="AD308" s="151"/>
      <c r="AE308" s="151"/>
      <c r="AF308" s="151"/>
      <c r="AG308" s="151" t="s">
        <v>261</v>
      </c>
      <c r="AH308" s="151">
        <v>0</v>
      </c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outlineLevel="1">
      <c r="A309" s="170">
        <v>84</v>
      </c>
      <c r="B309" s="171" t="s">
        <v>594</v>
      </c>
      <c r="C309" s="185" t="s">
        <v>595</v>
      </c>
      <c r="D309" s="172" t="s">
        <v>256</v>
      </c>
      <c r="E309" s="173">
        <v>0.63</v>
      </c>
      <c r="F309" s="174"/>
      <c r="G309" s="175">
        <f>ROUND(E309*F309,2)</f>
        <v>0</v>
      </c>
      <c r="H309" s="162"/>
      <c r="I309" s="161">
        <f>ROUND(E309*H309,2)</f>
        <v>0</v>
      </c>
      <c r="J309" s="162"/>
      <c r="K309" s="161">
        <f>ROUND(E309*J309,2)</f>
        <v>0</v>
      </c>
      <c r="L309" s="161">
        <v>21</v>
      </c>
      <c r="M309" s="161">
        <f>G309*(1+L309/100)</f>
        <v>0</v>
      </c>
      <c r="N309" s="161">
        <v>1.47E-3</v>
      </c>
      <c r="O309" s="161">
        <f>ROUND(E309*N309,2)</f>
        <v>0</v>
      </c>
      <c r="P309" s="161">
        <v>2.4</v>
      </c>
      <c r="Q309" s="161">
        <f>ROUND(E309*P309,2)</f>
        <v>1.51</v>
      </c>
      <c r="R309" s="161"/>
      <c r="S309" s="161" t="s">
        <v>226</v>
      </c>
      <c r="T309" s="161" t="s">
        <v>257</v>
      </c>
      <c r="U309" s="161">
        <v>8.5</v>
      </c>
      <c r="V309" s="161">
        <f>ROUND(E309*U309,2)</f>
        <v>5.36</v>
      </c>
      <c r="W309" s="161"/>
      <c r="X309" s="161" t="s">
        <v>268</v>
      </c>
      <c r="Y309" s="151"/>
      <c r="Z309" s="151"/>
      <c r="AA309" s="151"/>
      <c r="AB309" s="151"/>
      <c r="AC309" s="151"/>
      <c r="AD309" s="151"/>
      <c r="AE309" s="151"/>
      <c r="AF309" s="151"/>
      <c r="AG309" s="151" t="s">
        <v>269</v>
      </c>
      <c r="AH309" s="151"/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1">
      <c r="A310" s="158"/>
      <c r="B310" s="159"/>
      <c r="C310" s="198" t="s">
        <v>596</v>
      </c>
      <c r="D310" s="189"/>
      <c r="E310" s="190">
        <v>0.63</v>
      </c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51"/>
      <c r="Z310" s="151"/>
      <c r="AA310" s="151"/>
      <c r="AB310" s="151"/>
      <c r="AC310" s="151"/>
      <c r="AD310" s="151"/>
      <c r="AE310" s="151"/>
      <c r="AF310" s="151"/>
      <c r="AG310" s="151" t="s">
        <v>261</v>
      </c>
      <c r="AH310" s="151">
        <v>0</v>
      </c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outlineLevel="1">
      <c r="A311" s="170">
        <v>85</v>
      </c>
      <c r="B311" s="171" t="s">
        <v>597</v>
      </c>
      <c r="C311" s="185" t="s">
        <v>598</v>
      </c>
      <c r="D311" s="172" t="s">
        <v>281</v>
      </c>
      <c r="E311" s="173">
        <v>38.65</v>
      </c>
      <c r="F311" s="174"/>
      <c r="G311" s="175">
        <f>ROUND(E311*F311,2)</f>
        <v>0</v>
      </c>
      <c r="H311" s="162"/>
      <c r="I311" s="161">
        <f>ROUND(E311*H311,2)</f>
        <v>0</v>
      </c>
      <c r="J311" s="162"/>
      <c r="K311" s="161">
        <f>ROUND(E311*J311,2)</f>
        <v>0</v>
      </c>
      <c r="L311" s="161">
        <v>21</v>
      </c>
      <c r="M311" s="161">
        <f>G311*(1+L311/100)</f>
        <v>0</v>
      </c>
      <c r="N311" s="161">
        <v>6.7000000000000002E-4</v>
      </c>
      <c r="O311" s="161">
        <f>ROUND(E311*N311,2)</f>
        <v>0.03</v>
      </c>
      <c r="P311" s="161">
        <v>8.2000000000000003E-2</v>
      </c>
      <c r="Q311" s="161">
        <f>ROUND(E311*P311,2)</f>
        <v>3.17</v>
      </c>
      <c r="R311" s="161"/>
      <c r="S311" s="161" t="s">
        <v>226</v>
      </c>
      <c r="T311" s="161" t="s">
        <v>257</v>
      </c>
      <c r="U311" s="161">
        <v>0.6</v>
      </c>
      <c r="V311" s="161">
        <f>ROUND(E311*U311,2)</f>
        <v>23.19</v>
      </c>
      <c r="W311" s="161"/>
      <c r="X311" s="161" t="s">
        <v>268</v>
      </c>
      <c r="Y311" s="151"/>
      <c r="Z311" s="151"/>
      <c r="AA311" s="151"/>
      <c r="AB311" s="151"/>
      <c r="AC311" s="151"/>
      <c r="AD311" s="151"/>
      <c r="AE311" s="151"/>
      <c r="AF311" s="151"/>
      <c r="AG311" s="151" t="s">
        <v>269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>
      <c r="A312" s="158"/>
      <c r="B312" s="159"/>
      <c r="C312" s="198" t="s">
        <v>599</v>
      </c>
      <c r="D312" s="189"/>
      <c r="E312" s="190">
        <v>34.825000000000003</v>
      </c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51"/>
      <c r="Z312" s="151"/>
      <c r="AA312" s="151"/>
      <c r="AB312" s="151"/>
      <c r="AC312" s="151"/>
      <c r="AD312" s="151"/>
      <c r="AE312" s="151"/>
      <c r="AF312" s="151"/>
      <c r="AG312" s="151" t="s">
        <v>261</v>
      </c>
      <c r="AH312" s="151">
        <v>0</v>
      </c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1">
      <c r="A313" s="158"/>
      <c r="B313" s="159"/>
      <c r="C313" s="198" t="s">
        <v>600</v>
      </c>
      <c r="D313" s="189"/>
      <c r="E313" s="190">
        <v>3.8250000000000002</v>
      </c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51"/>
      <c r="Z313" s="151"/>
      <c r="AA313" s="151"/>
      <c r="AB313" s="151"/>
      <c r="AC313" s="151"/>
      <c r="AD313" s="151"/>
      <c r="AE313" s="151"/>
      <c r="AF313" s="151"/>
      <c r="AG313" s="151" t="s">
        <v>261</v>
      </c>
      <c r="AH313" s="151">
        <v>0</v>
      </c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>
      <c r="A314" s="170">
        <v>86</v>
      </c>
      <c r="B314" s="171" t="s">
        <v>601</v>
      </c>
      <c r="C314" s="185" t="s">
        <v>602</v>
      </c>
      <c r="D314" s="172" t="s">
        <v>281</v>
      </c>
      <c r="E314" s="173">
        <v>122.485</v>
      </c>
      <c r="F314" s="174"/>
      <c r="G314" s="175">
        <f>ROUND(E314*F314,2)</f>
        <v>0</v>
      </c>
      <c r="H314" s="162"/>
      <c r="I314" s="161">
        <f>ROUND(E314*H314,2)</f>
        <v>0</v>
      </c>
      <c r="J314" s="162"/>
      <c r="K314" s="161">
        <f>ROUND(E314*J314,2)</f>
        <v>0</v>
      </c>
      <c r="L314" s="161">
        <v>21</v>
      </c>
      <c r="M314" s="161">
        <f>G314*(1+L314/100)</f>
        <v>0</v>
      </c>
      <c r="N314" s="161">
        <v>0</v>
      </c>
      <c r="O314" s="161">
        <f>ROUND(E314*N314,2)</f>
        <v>0</v>
      </c>
      <c r="P314" s="161">
        <v>1.75E-3</v>
      </c>
      <c r="Q314" s="161">
        <f>ROUND(E314*P314,2)</f>
        <v>0.21</v>
      </c>
      <c r="R314" s="161"/>
      <c r="S314" s="161" t="s">
        <v>226</v>
      </c>
      <c r="T314" s="161" t="s">
        <v>257</v>
      </c>
      <c r="U314" s="161">
        <v>0.16500000000000001</v>
      </c>
      <c r="V314" s="161">
        <f>ROUND(E314*U314,2)</f>
        <v>20.21</v>
      </c>
      <c r="W314" s="161"/>
      <c r="X314" s="161" t="s">
        <v>268</v>
      </c>
      <c r="Y314" s="151"/>
      <c r="Z314" s="151"/>
      <c r="AA314" s="151"/>
      <c r="AB314" s="151"/>
      <c r="AC314" s="151"/>
      <c r="AD314" s="151"/>
      <c r="AE314" s="151"/>
      <c r="AF314" s="151"/>
      <c r="AG314" s="151" t="s">
        <v>269</v>
      </c>
      <c r="AH314" s="151"/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outlineLevel="1">
      <c r="A315" s="158"/>
      <c r="B315" s="159"/>
      <c r="C315" s="198" t="s">
        <v>603</v>
      </c>
      <c r="D315" s="189"/>
      <c r="E315" s="190">
        <v>122.485</v>
      </c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51"/>
      <c r="Z315" s="151"/>
      <c r="AA315" s="151"/>
      <c r="AB315" s="151"/>
      <c r="AC315" s="151"/>
      <c r="AD315" s="151"/>
      <c r="AE315" s="151"/>
      <c r="AF315" s="151"/>
      <c r="AG315" s="151" t="s">
        <v>261</v>
      </c>
      <c r="AH315" s="151">
        <v>5</v>
      </c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ht="22.5" outlineLevel="1">
      <c r="A316" s="170">
        <v>87</v>
      </c>
      <c r="B316" s="171" t="s">
        <v>604</v>
      </c>
      <c r="C316" s="185" t="s">
        <v>605</v>
      </c>
      <c r="D316" s="172" t="s">
        <v>281</v>
      </c>
      <c r="E316" s="173">
        <v>122.485</v>
      </c>
      <c r="F316" s="174"/>
      <c r="G316" s="175">
        <f>ROUND(E316*F316,2)</f>
        <v>0</v>
      </c>
      <c r="H316" s="162"/>
      <c r="I316" s="161">
        <f>ROUND(E316*H316,2)</f>
        <v>0</v>
      </c>
      <c r="J316" s="162"/>
      <c r="K316" s="161">
        <f>ROUND(E316*J316,2)</f>
        <v>0</v>
      </c>
      <c r="L316" s="161">
        <v>21</v>
      </c>
      <c r="M316" s="161">
        <f>G316*(1+L316/100)</f>
        <v>0</v>
      </c>
      <c r="N316" s="161">
        <v>0</v>
      </c>
      <c r="O316" s="161">
        <f>ROUND(E316*N316,2)</f>
        <v>0</v>
      </c>
      <c r="P316" s="161">
        <v>7.0000000000000007E-2</v>
      </c>
      <c r="Q316" s="161">
        <f>ROUND(E316*P316,2)</f>
        <v>8.57</v>
      </c>
      <c r="R316" s="161"/>
      <c r="S316" s="161" t="s">
        <v>226</v>
      </c>
      <c r="T316" s="161" t="s">
        <v>257</v>
      </c>
      <c r="U316" s="161">
        <v>0.38</v>
      </c>
      <c r="V316" s="161">
        <f>ROUND(E316*U316,2)</f>
        <v>46.54</v>
      </c>
      <c r="W316" s="161"/>
      <c r="X316" s="161" t="s">
        <v>268</v>
      </c>
      <c r="Y316" s="151"/>
      <c r="Z316" s="151"/>
      <c r="AA316" s="151"/>
      <c r="AB316" s="151"/>
      <c r="AC316" s="151"/>
      <c r="AD316" s="151"/>
      <c r="AE316" s="151"/>
      <c r="AF316" s="151"/>
      <c r="AG316" s="151" t="s">
        <v>269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>
      <c r="A317" s="158"/>
      <c r="B317" s="159"/>
      <c r="C317" s="198" t="s">
        <v>606</v>
      </c>
      <c r="D317" s="189"/>
      <c r="E317" s="190">
        <v>111.145</v>
      </c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51"/>
      <c r="Z317" s="151"/>
      <c r="AA317" s="151"/>
      <c r="AB317" s="151"/>
      <c r="AC317" s="151"/>
      <c r="AD317" s="151"/>
      <c r="AE317" s="151"/>
      <c r="AF317" s="151"/>
      <c r="AG317" s="151" t="s">
        <v>261</v>
      </c>
      <c r="AH317" s="151">
        <v>0</v>
      </c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>
      <c r="A318" s="158"/>
      <c r="B318" s="159"/>
      <c r="C318" s="198" t="s">
        <v>607</v>
      </c>
      <c r="D318" s="189"/>
      <c r="E318" s="190">
        <v>11.34</v>
      </c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51"/>
      <c r="Z318" s="151"/>
      <c r="AA318" s="151"/>
      <c r="AB318" s="151"/>
      <c r="AC318" s="151"/>
      <c r="AD318" s="151"/>
      <c r="AE318" s="151"/>
      <c r="AF318" s="151"/>
      <c r="AG318" s="151" t="s">
        <v>261</v>
      </c>
      <c r="AH318" s="151">
        <v>0</v>
      </c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>
      <c r="A319" s="170">
        <v>88</v>
      </c>
      <c r="B319" s="171" t="s">
        <v>608</v>
      </c>
      <c r="C319" s="185" t="s">
        <v>609</v>
      </c>
      <c r="D319" s="172" t="s">
        <v>256</v>
      </c>
      <c r="E319" s="173">
        <v>232.67400000000001</v>
      </c>
      <c r="F319" s="174"/>
      <c r="G319" s="175">
        <f>ROUND(E319*F319,2)</f>
        <v>0</v>
      </c>
      <c r="H319" s="162"/>
      <c r="I319" s="161">
        <f>ROUND(E319*H319,2)</f>
        <v>0</v>
      </c>
      <c r="J319" s="162"/>
      <c r="K319" s="161">
        <f>ROUND(E319*J319,2)</f>
        <v>0</v>
      </c>
      <c r="L319" s="161">
        <v>21</v>
      </c>
      <c r="M319" s="161">
        <f>G319*(1+L319/100)</f>
        <v>0</v>
      </c>
      <c r="N319" s="161">
        <v>0</v>
      </c>
      <c r="O319" s="161">
        <f>ROUND(E319*N319,2)</f>
        <v>0</v>
      </c>
      <c r="P319" s="161">
        <v>1.4</v>
      </c>
      <c r="Q319" s="161">
        <f>ROUND(E319*P319,2)</f>
        <v>325.74</v>
      </c>
      <c r="R319" s="161"/>
      <c r="S319" s="161" t="s">
        <v>226</v>
      </c>
      <c r="T319" s="161" t="s">
        <v>257</v>
      </c>
      <c r="U319" s="161">
        <v>1.0509999999999999</v>
      </c>
      <c r="V319" s="161">
        <f>ROUND(E319*U319,2)</f>
        <v>244.54</v>
      </c>
      <c r="W319" s="161"/>
      <c r="X319" s="161" t="s">
        <v>268</v>
      </c>
      <c r="Y319" s="151"/>
      <c r="Z319" s="151"/>
      <c r="AA319" s="151"/>
      <c r="AB319" s="151"/>
      <c r="AC319" s="151"/>
      <c r="AD319" s="151"/>
      <c r="AE319" s="151"/>
      <c r="AF319" s="151"/>
      <c r="AG319" s="151" t="s">
        <v>269</v>
      </c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>
      <c r="A320" s="158"/>
      <c r="B320" s="159"/>
      <c r="C320" s="198" t="s">
        <v>610</v>
      </c>
      <c r="D320" s="189"/>
      <c r="E320" s="190">
        <v>232.67400000000001</v>
      </c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51"/>
      <c r="Z320" s="151"/>
      <c r="AA320" s="151"/>
      <c r="AB320" s="151"/>
      <c r="AC320" s="151"/>
      <c r="AD320" s="151"/>
      <c r="AE320" s="151"/>
      <c r="AF320" s="151"/>
      <c r="AG320" s="151" t="s">
        <v>261</v>
      </c>
      <c r="AH320" s="151">
        <v>0</v>
      </c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>
      <c r="A321" s="170">
        <v>89</v>
      </c>
      <c r="B321" s="171" t="s">
        <v>611</v>
      </c>
      <c r="C321" s="185" t="s">
        <v>612</v>
      </c>
      <c r="D321" s="172" t="s">
        <v>307</v>
      </c>
      <c r="E321" s="173">
        <v>12.7</v>
      </c>
      <c r="F321" s="174"/>
      <c r="G321" s="175">
        <f>ROUND(E321*F321,2)</f>
        <v>0</v>
      </c>
      <c r="H321" s="162"/>
      <c r="I321" s="161">
        <f>ROUND(E321*H321,2)</f>
        <v>0</v>
      </c>
      <c r="J321" s="162"/>
      <c r="K321" s="161">
        <f>ROUND(E321*J321,2)</f>
        <v>0</v>
      </c>
      <c r="L321" s="161">
        <v>21</v>
      </c>
      <c r="M321" s="161">
        <f>G321*(1+L321/100)</f>
        <v>0</v>
      </c>
      <c r="N321" s="161">
        <v>0</v>
      </c>
      <c r="O321" s="161">
        <f>ROUND(E321*N321,2)</f>
        <v>0</v>
      </c>
      <c r="P321" s="161">
        <v>1.9E-2</v>
      </c>
      <c r="Q321" s="161">
        <f>ROUND(E321*P321,2)</f>
        <v>0.24</v>
      </c>
      <c r="R321" s="161"/>
      <c r="S321" s="161" t="s">
        <v>226</v>
      </c>
      <c r="T321" s="161" t="s">
        <v>257</v>
      </c>
      <c r="U321" s="161">
        <v>1.43</v>
      </c>
      <c r="V321" s="161">
        <f>ROUND(E321*U321,2)</f>
        <v>18.16</v>
      </c>
      <c r="W321" s="161"/>
      <c r="X321" s="161" t="s">
        <v>268</v>
      </c>
      <c r="Y321" s="151"/>
      <c r="Z321" s="151"/>
      <c r="AA321" s="151"/>
      <c r="AB321" s="151"/>
      <c r="AC321" s="151"/>
      <c r="AD321" s="151"/>
      <c r="AE321" s="151"/>
      <c r="AF321" s="151"/>
      <c r="AG321" s="151" t="s">
        <v>269</v>
      </c>
      <c r="AH321" s="151"/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ht="22.5" outlineLevel="1">
      <c r="A322" s="158"/>
      <c r="B322" s="159"/>
      <c r="C322" s="198" t="s">
        <v>613</v>
      </c>
      <c r="D322" s="189"/>
      <c r="E322" s="190">
        <v>3.3</v>
      </c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51"/>
      <c r="Z322" s="151"/>
      <c r="AA322" s="151"/>
      <c r="AB322" s="151"/>
      <c r="AC322" s="151"/>
      <c r="AD322" s="151"/>
      <c r="AE322" s="151"/>
      <c r="AF322" s="151"/>
      <c r="AG322" s="151" t="s">
        <v>261</v>
      </c>
      <c r="AH322" s="151">
        <v>0</v>
      </c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ht="22.5" outlineLevel="1">
      <c r="A323" s="158"/>
      <c r="B323" s="159"/>
      <c r="C323" s="198" t="s">
        <v>614</v>
      </c>
      <c r="D323" s="189"/>
      <c r="E323" s="190">
        <v>9.4</v>
      </c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51"/>
      <c r="Z323" s="151"/>
      <c r="AA323" s="151"/>
      <c r="AB323" s="151"/>
      <c r="AC323" s="151"/>
      <c r="AD323" s="151"/>
      <c r="AE323" s="151"/>
      <c r="AF323" s="151"/>
      <c r="AG323" s="151" t="s">
        <v>261</v>
      </c>
      <c r="AH323" s="151">
        <v>0</v>
      </c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>
      <c r="A324" s="170">
        <v>90</v>
      </c>
      <c r="B324" s="171" t="s">
        <v>615</v>
      </c>
      <c r="C324" s="185" t="s">
        <v>616</v>
      </c>
      <c r="D324" s="172" t="s">
        <v>281</v>
      </c>
      <c r="E324" s="173">
        <v>11.105</v>
      </c>
      <c r="F324" s="174"/>
      <c r="G324" s="175">
        <f>ROUND(E324*F324,2)</f>
        <v>0</v>
      </c>
      <c r="H324" s="162"/>
      <c r="I324" s="161">
        <f>ROUND(E324*H324,2)</f>
        <v>0</v>
      </c>
      <c r="J324" s="162"/>
      <c r="K324" s="161">
        <f>ROUND(E324*J324,2)</f>
        <v>0</v>
      </c>
      <c r="L324" s="161">
        <v>21</v>
      </c>
      <c r="M324" s="161">
        <f>G324*(1+L324/100)</f>
        <v>0</v>
      </c>
      <c r="N324" s="161">
        <v>0</v>
      </c>
      <c r="O324" s="161">
        <f>ROUND(E324*N324,2)</f>
        <v>0</v>
      </c>
      <c r="P324" s="161">
        <v>3.7999999999999999E-2</v>
      </c>
      <c r="Q324" s="161">
        <f>ROUND(E324*P324,2)</f>
        <v>0.42</v>
      </c>
      <c r="R324" s="161"/>
      <c r="S324" s="161" t="s">
        <v>226</v>
      </c>
      <c r="T324" s="161" t="s">
        <v>257</v>
      </c>
      <c r="U324" s="161">
        <v>1.1499999999999999</v>
      </c>
      <c r="V324" s="161">
        <f>ROUND(E324*U324,2)</f>
        <v>12.77</v>
      </c>
      <c r="W324" s="161"/>
      <c r="X324" s="161" t="s">
        <v>268</v>
      </c>
      <c r="Y324" s="151"/>
      <c r="Z324" s="151"/>
      <c r="AA324" s="151"/>
      <c r="AB324" s="151"/>
      <c r="AC324" s="151"/>
      <c r="AD324" s="151"/>
      <c r="AE324" s="151"/>
      <c r="AF324" s="151"/>
      <c r="AG324" s="151" t="s">
        <v>269</v>
      </c>
      <c r="AH324" s="151"/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ht="22.5" outlineLevel="1">
      <c r="A325" s="158"/>
      <c r="B325" s="159"/>
      <c r="C325" s="198" t="s">
        <v>617</v>
      </c>
      <c r="D325" s="189"/>
      <c r="E325" s="190">
        <v>4.29</v>
      </c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51"/>
      <c r="Z325" s="151"/>
      <c r="AA325" s="151"/>
      <c r="AB325" s="151"/>
      <c r="AC325" s="151"/>
      <c r="AD325" s="151"/>
      <c r="AE325" s="151"/>
      <c r="AF325" s="151"/>
      <c r="AG325" s="151" t="s">
        <v>261</v>
      </c>
      <c r="AH325" s="151">
        <v>0</v>
      </c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ht="22.5" outlineLevel="1">
      <c r="A326" s="158"/>
      <c r="B326" s="159"/>
      <c r="C326" s="198" t="s">
        <v>618</v>
      </c>
      <c r="D326" s="189"/>
      <c r="E326" s="190">
        <v>6.8150000000000004</v>
      </c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51"/>
      <c r="Z326" s="151"/>
      <c r="AA326" s="151"/>
      <c r="AB326" s="151"/>
      <c r="AC326" s="151"/>
      <c r="AD326" s="151"/>
      <c r="AE326" s="151"/>
      <c r="AF326" s="151"/>
      <c r="AG326" s="151" t="s">
        <v>261</v>
      </c>
      <c r="AH326" s="151">
        <v>0</v>
      </c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1">
      <c r="A327" s="170">
        <v>91</v>
      </c>
      <c r="B327" s="171" t="s">
        <v>619</v>
      </c>
      <c r="C327" s="185" t="s">
        <v>620</v>
      </c>
      <c r="D327" s="172" t="s">
        <v>621</v>
      </c>
      <c r="E327" s="173">
        <v>96</v>
      </c>
      <c r="F327" s="174"/>
      <c r="G327" s="175">
        <f>ROUND(E327*F327,2)</f>
        <v>0</v>
      </c>
      <c r="H327" s="162"/>
      <c r="I327" s="161">
        <f>ROUND(E327*H327,2)</f>
        <v>0</v>
      </c>
      <c r="J327" s="162"/>
      <c r="K327" s="161">
        <f>ROUND(E327*J327,2)</f>
        <v>0</v>
      </c>
      <c r="L327" s="161">
        <v>21</v>
      </c>
      <c r="M327" s="161">
        <f>G327*(1+L327/100)</f>
        <v>0</v>
      </c>
      <c r="N327" s="161">
        <v>0</v>
      </c>
      <c r="O327" s="161">
        <f>ROUND(E327*N327,2)</f>
        <v>0</v>
      </c>
      <c r="P327" s="161">
        <v>0</v>
      </c>
      <c r="Q327" s="161">
        <f>ROUND(E327*P327,2)</f>
        <v>0</v>
      </c>
      <c r="R327" s="161"/>
      <c r="S327" s="161" t="s">
        <v>226</v>
      </c>
      <c r="T327" s="161" t="s">
        <v>257</v>
      </c>
      <c r="U327" s="161">
        <v>0.03</v>
      </c>
      <c r="V327" s="161">
        <f>ROUND(E327*U327,2)</f>
        <v>2.88</v>
      </c>
      <c r="W327" s="161"/>
      <c r="X327" s="161" t="s">
        <v>268</v>
      </c>
      <c r="Y327" s="151"/>
      <c r="Z327" s="151"/>
      <c r="AA327" s="151"/>
      <c r="AB327" s="151"/>
      <c r="AC327" s="151"/>
      <c r="AD327" s="151"/>
      <c r="AE327" s="151"/>
      <c r="AF327" s="151"/>
      <c r="AG327" s="151" t="s">
        <v>269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outlineLevel="1">
      <c r="A328" s="158"/>
      <c r="B328" s="159"/>
      <c r="C328" s="198" t="s">
        <v>622</v>
      </c>
      <c r="D328" s="189"/>
      <c r="E328" s="190">
        <v>48</v>
      </c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51"/>
      <c r="Z328" s="151"/>
      <c r="AA328" s="151"/>
      <c r="AB328" s="151"/>
      <c r="AC328" s="151"/>
      <c r="AD328" s="151"/>
      <c r="AE328" s="151"/>
      <c r="AF328" s="151"/>
      <c r="AG328" s="151" t="s">
        <v>261</v>
      </c>
      <c r="AH328" s="151">
        <v>0</v>
      </c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1">
      <c r="A329" s="158"/>
      <c r="B329" s="159"/>
      <c r="C329" s="198" t="s">
        <v>623</v>
      </c>
      <c r="D329" s="189"/>
      <c r="E329" s="190">
        <v>48</v>
      </c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51"/>
      <c r="Z329" s="151"/>
      <c r="AA329" s="151"/>
      <c r="AB329" s="151"/>
      <c r="AC329" s="151"/>
      <c r="AD329" s="151"/>
      <c r="AE329" s="151"/>
      <c r="AF329" s="151"/>
      <c r="AG329" s="151" t="s">
        <v>261</v>
      </c>
      <c r="AH329" s="151">
        <v>0</v>
      </c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outlineLevel="1">
      <c r="A330" s="170">
        <v>92</v>
      </c>
      <c r="B330" s="171" t="s">
        <v>624</v>
      </c>
      <c r="C330" s="185" t="s">
        <v>625</v>
      </c>
      <c r="D330" s="172" t="s">
        <v>621</v>
      </c>
      <c r="E330" s="173">
        <v>179</v>
      </c>
      <c r="F330" s="174"/>
      <c r="G330" s="175">
        <f>ROUND(E330*F330,2)</f>
        <v>0</v>
      </c>
      <c r="H330" s="162"/>
      <c r="I330" s="161">
        <f>ROUND(E330*H330,2)</f>
        <v>0</v>
      </c>
      <c r="J330" s="162"/>
      <c r="K330" s="161">
        <f>ROUND(E330*J330,2)</f>
        <v>0</v>
      </c>
      <c r="L330" s="161">
        <v>21</v>
      </c>
      <c r="M330" s="161">
        <f>G330*(1+L330/100)</f>
        <v>0</v>
      </c>
      <c r="N330" s="161">
        <v>0</v>
      </c>
      <c r="O330" s="161">
        <f>ROUND(E330*N330,2)</f>
        <v>0</v>
      </c>
      <c r="P330" s="161">
        <v>0</v>
      </c>
      <c r="Q330" s="161">
        <f>ROUND(E330*P330,2)</f>
        <v>0</v>
      </c>
      <c r="R330" s="161"/>
      <c r="S330" s="161" t="s">
        <v>226</v>
      </c>
      <c r="T330" s="161" t="s">
        <v>257</v>
      </c>
      <c r="U330" s="161">
        <v>0.06</v>
      </c>
      <c r="V330" s="161">
        <f>ROUND(E330*U330,2)</f>
        <v>10.74</v>
      </c>
      <c r="W330" s="161"/>
      <c r="X330" s="161" t="s">
        <v>268</v>
      </c>
      <c r="Y330" s="151"/>
      <c r="Z330" s="151"/>
      <c r="AA330" s="151"/>
      <c r="AB330" s="151"/>
      <c r="AC330" s="151"/>
      <c r="AD330" s="151"/>
      <c r="AE330" s="151"/>
      <c r="AF330" s="151"/>
      <c r="AG330" s="151" t="s">
        <v>269</v>
      </c>
      <c r="AH330" s="151"/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1">
      <c r="A331" s="158"/>
      <c r="B331" s="159"/>
      <c r="C331" s="198" t="s">
        <v>626</v>
      </c>
      <c r="D331" s="189"/>
      <c r="E331" s="190">
        <v>93</v>
      </c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51"/>
      <c r="Z331" s="151"/>
      <c r="AA331" s="151"/>
      <c r="AB331" s="151"/>
      <c r="AC331" s="151"/>
      <c r="AD331" s="151"/>
      <c r="AE331" s="151"/>
      <c r="AF331" s="151"/>
      <c r="AG331" s="151" t="s">
        <v>261</v>
      </c>
      <c r="AH331" s="151">
        <v>0</v>
      </c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outlineLevel="1">
      <c r="A332" s="158"/>
      <c r="B332" s="159"/>
      <c r="C332" s="198" t="s">
        <v>627</v>
      </c>
      <c r="D332" s="189"/>
      <c r="E332" s="190">
        <v>86</v>
      </c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61"/>
      <c r="Y332" s="151"/>
      <c r="Z332" s="151"/>
      <c r="AA332" s="151"/>
      <c r="AB332" s="151"/>
      <c r="AC332" s="151"/>
      <c r="AD332" s="151"/>
      <c r="AE332" s="151"/>
      <c r="AF332" s="151"/>
      <c r="AG332" s="151" t="s">
        <v>261</v>
      </c>
      <c r="AH332" s="151">
        <v>0</v>
      </c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>
      <c r="A333" s="170">
        <v>93</v>
      </c>
      <c r="B333" s="171" t="s">
        <v>628</v>
      </c>
      <c r="C333" s="185" t="s">
        <v>629</v>
      </c>
      <c r="D333" s="172" t="s">
        <v>281</v>
      </c>
      <c r="E333" s="173">
        <v>197.85499999999999</v>
      </c>
      <c r="F333" s="174"/>
      <c r="G333" s="175">
        <f>ROUND(E333*F333,2)</f>
        <v>0</v>
      </c>
      <c r="H333" s="162"/>
      <c r="I333" s="161">
        <f>ROUND(E333*H333,2)</f>
        <v>0</v>
      </c>
      <c r="J333" s="162"/>
      <c r="K333" s="161">
        <f>ROUND(E333*J333,2)</f>
        <v>0</v>
      </c>
      <c r="L333" s="161">
        <v>21</v>
      </c>
      <c r="M333" s="161">
        <f>G333*(1+L333/100)</f>
        <v>0</v>
      </c>
      <c r="N333" s="161">
        <v>9.2000000000000003E-4</v>
      </c>
      <c r="O333" s="161">
        <f>ROUND(E333*N333,2)</f>
        <v>0.18</v>
      </c>
      <c r="P333" s="161">
        <v>5.3999999999999999E-2</v>
      </c>
      <c r="Q333" s="161">
        <f>ROUND(E333*P333,2)</f>
        <v>10.68</v>
      </c>
      <c r="R333" s="161"/>
      <c r="S333" s="161" t="s">
        <v>226</v>
      </c>
      <c r="T333" s="161" t="s">
        <v>257</v>
      </c>
      <c r="U333" s="161">
        <v>0.46500000000000002</v>
      </c>
      <c r="V333" s="161">
        <f>ROUND(E333*U333,2)</f>
        <v>92</v>
      </c>
      <c r="W333" s="161"/>
      <c r="X333" s="161" t="s">
        <v>268</v>
      </c>
      <c r="Y333" s="151"/>
      <c r="Z333" s="151"/>
      <c r="AA333" s="151"/>
      <c r="AB333" s="151"/>
      <c r="AC333" s="151"/>
      <c r="AD333" s="151"/>
      <c r="AE333" s="151"/>
      <c r="AF333" s="151"/>
      <c r="AG333" s="151" t="s">
        <v>269</v>
      </c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ht="22.5" outlineLevel="1">
      <c r="A334" s="158"/>
      <c r="B334" s="159"/>
      <c r="C334" s="198" t="s">
        <v>630</v>
      </c>
      <c r="D334" s="189"/>
      <c r="E334" s="190">
        <v>117.215</v>
      </c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51"/>
      <c r="Z334" s="151"/>
      <c r="AA334" s="151"/>
      <c r="AB334" s="151"/>
      <c r="AC334" s="151"/>
      <c r="AD334" s="151"/>
      <c r="AE334" s="151"/>
      <c r="AF334" s="151"/>
      <c r="AG334" s="151" t="s">
        <v>261</v>
      </c>
      <c r="AH334" s="151">
        <v>0</v>
      </c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>
      <c r="A335" s="158"/>
      <c r="B335" s="159"/>
      <c r="C335" s="198" t="s">
        <v>631</v>
      </c>
      <c r="D335" s="189"/>
      <c r="E335" s="190">
        <v>80.64</v>
      </c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51"/>
      <c r="Z335" s="151"/>
      <c r="AA335" s="151"/>
      <c r="AB335" s="151"/>
      <c r="AC335" s="151"/>
      <c r="AD335" s="151"/>
      <c r="AE335" s="151"/>
      <c r="AF335" s="151"/>
      <c r="AG335" s="151" t="s">
        <v>261</v>
      </c>
      <c r="AH335" s="151">
        <v>0</v>
      </c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outlineLevel="1">
      <c r="A336" s="170">
        <v>94</v>
      </c>
      <c r="B336" s="171" t="s">
        <v>632</v>
      </c>
      <c r="C336" s="185" t="s">
        <v>633</v>
      </c>
      <c r="D336" s="172" t="s">
        <v>281</v>
      </c>
      <c r="E336" s="173">
        <v>259.2</v>
      </c>
      <c r="F336" s="174"/>
      <c r="G336" s="175">
        <f>ROUND(E336*F336,2)</f>
        <v>0</v>
      </c>
      <c r="H336" s="162"/>
      <c r="I336" s="161">
        <f>ROUND(E336*H336,2)</f>
        <v>0</v>
      </c>
      <c r="J336" s="162"/>
      <c r="K336" s="161">
        <f>ROUND(E336*J336,2)</f>
        <v>0</v>
      </c>
      <c r="L336" s="161">
        <v>21</v>
      </c>
      <c r="M336" s="161">
        <f>G336*(1+L336/100)</f>
        <v>0</v>
      </c>
      <c r="N336" s="161">
        <v>8.1999999999999998E-4</v>
      </c>
      <c r="O336" s="161">
        <f>ROUND(E336*N336,2)</f>
        <v>0.21</v>
      </c>
      <c r="P336" s="161">
        <v>4.7E-2</v>
      </c>
      <c r="Q336" s="161">
        <f>ROUND(E336*P336,2)</f>
        <v>12.18</v>
      </c>
      <c r="R336" s="161"/>
      <c r="S336" s="161" t="s">
        <v>226</v>
      </c>
      <c r="T336" s="161" t="s">
        <v>257</v>
      </c>
      <c r="U336" s="161">
        <v>0.39600000000000002</v>
      </c>
      <c r="V336" s="161">
        <f>ROUND(E336*U336,2)</f>
        <v>102.64</v>
      </c>
      <c r="W336" s="161"/>
      <c r="X336" s="161" t="s">
        <v>268</v>
      </c>
      <c r="Y336" s="151"/>
      <c r="Z336" s="151"/>
      <c r="AA336" s="151"/>
      <c r="AB336" s="151"/>
      <c r="AC336" s="151"/>
      <c r="AD336" s="151"/>
      <c r="AE336" s="151"/>
      <c r="AF336" s="151"/>
      <c r="AG336" s="151" t="s">
        <v>269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>
      <c r="A337" s="158"/>
      <c r="B337" s="159"/>
      <c r="C337" s="198" t="s">
        <v>634</v>
      </c>
      <c r="D337" s="189"/>
      <c r="E337" s="190">
        <v>115.2</v>
      </c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51"/>
      <c r="Z337" s="151"/>
      <c r="AA337" s="151"/>
      <c r="AB337" s="151"/>
      <c r="AC337" s="151"/>
      <c r="AD337" s="151"/>
      <c r="AE337" s="151"/>
      <c r="AF337" s="151"/>
      <c r="AG337" s="151" t="s">
        <v>261</v>
      </c>
      <c r="AH337" s="151">
        <v>0</v>
      </c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>
      <c r="A338" s="158"/>
      <c r="B338" s="159"/>
      <c r="C338" s="198" t="s">
        <v>635</v>
      </c>
      <c r="D338" s="189"/>
      <c r="E338" s="190">
        <v>144</v>
      </c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51"/>
      <c r="Z338" s="151"/>
      <c r="AA338" s="151"/>
      <c r="AB338" s="151"/>
      <c r="AC338" s="151"/>
      <c r="AD338" s="151"/>
      <c r="AE338" s="151"/>
      <c r="AF338" s="151"/>
      <c r="AG338" s="151" t="s">
        <v>261</v>
      </c>
      <c r="AH338" s="151">
        <v>0</v>
      </c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>
      <c r="A339" s="170">
        <v>95</v>
      </c>
      <c r="B339" s="171" t="s">
        <v>636</v>
      </c>
      <c r="C339" s="185" t="s">
        <v>637</v>
      </c>
      <c r="D339" s="172" t="s">
        <v>621</v>
      </c>
      <c r="E339" s="173">
        <v>33</v>
      </c>
      <c r="F339" s="174"/>
      <c r="G339" s="175">
        <f>ROUND(E339*F339,2)</f>
        <v>0</v>
      </c>
      <c r="H339" s="162"/>
      <c r="I339" s="161">
        <f>ROUND(E339*H339,2)</f>
        <v>0</v>
      </c>
      <c r="J339" s="162"/>
      <c r="K339" s="161">
        <f>ROUND(E339*J339,2)</f>
        <v>0</v>
      </c>
      <c r="L339" s="161">
        <v>21</v>
      </c>
      <c r="M339" s="161">
        <f>G339*(1+L339/100)</f>
        <v>0</v>
      </c>
      <c r="N339" s="161">
        <v>0</v>
      </c>
      <c r="O339" s="161">
        <f>ROUND(E339*N339,2)</f>
        <v>0</v>
      </c>
      <c r="P339" s="161">
        <v>0</v>
      </c>
      <c r="Q339" s="161">
        <f>ROUND(E339*P339,2)</f>
        <v>0</v>
      </c>
      <c r="R339" s="161"/>
      <c r="S339" s="161" t="s">
        <v>226</v>
      </c>
      <c r="T339" s="161" t="s">
        <v>257</v>
      </c>
      <c r="U339" s="161">
        <v>0.06</v>
      </c>
      <c r="V339" s="161">
        <f>ROUND(E339*U339,2)</f>
        <v>1.98</v>
      </c>
      <c r="W339" s="161"/>
      <c r="X339" s="161" t="s">
        <v>268</v>
      </c>
      <c r="Y339" s="151"/>
      <c r="Z339" s="151"/>
      <c r="AA339" s="151"/>
      <c r="AB339" s="151"/>
      <c r="AC339" s="151"/>
      <c r="AD339" s="151"/>
      <c r="AE339" s="151"/>
      <c r="AF339" s="151"/>
      <c r="AG339" s="151" t="s">
        <v>269</v>
      </c>
      <c r="AH339" s="151"/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>
      <c r="A340" s="158"/>
      <c r="B340" s="159"/>
      <c r="C340" s="198" t="s">
        <v>638</v>
      </c>
      <c r="D340" s="189"/>
      <c r="E340" s="190">
        <v>18</v>
      </c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51"/>
      <c r="Z340" s="151"/>
      <c r="AA340" s="151"/>
      <c r="AB340" s="151"/>
      <c r="AC340" s="151"/>
      <c r="AD340" s="151"/>
      <c r="AE340" s="151"/>
      <c r="AF340" s="151"/>
      <c r="AG340" s="151" t="s">
        <v>261</v>
      </c>
      <c r="AH340" s="151">
        <v>0</v>
      </c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>
      <c r="A341" s="158"/>
      <c r="B341" s="159"/>
      <c r="C341" s="198" t="s">
        <v>639</v>
      </c>
      <c r="D341" s="189"/>
      <c r="E341" s="190">
        <v>15</v>
      </c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51"/>
      <c r="Z341" s="151"/>
      <c r="AA341" s="151"/>
      <c r="AB341" s="151"/>
      <c r="AC341" s="151"/>
      <c r="AD341" s="151"/>
      <c r="AE341" s="151"/>
      <c r="AF341" s="151"/>
      <c r="AG341" s="151" t="s">
        <v>261</v>
      </c>
      <c r="AH341" s="151">
        <v>0</v>
      </c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>
      <c r="A342" s="170">
        <v>96</v>
      </c>
      <c r="B342" s="171" t="s">
        <v>640</v>
      </c>
      <c r="C342" s="185" t="s">
        <v>641</v>
      </c>
      <c r="D342" s="172" t="s">
        <v>621</v>
      </c>
      <c r="E342" s="173">
        <v>4</v>
      </c>
      <c r="F342" s="174"/>
      <c r="G342" s="175">
        <f>ROUND(E342*F342,2)</f>
        <v>0</v>
      </c>
      <c r="H342" s="162"/>
      <c r="I342" s="161">
        <f>ROUND(E342*H342,2)</f>
        <v>0</v>
      </c>
      <c r="J342" s="162"/>
      <c r="K342" s="161">
        <f>ROUND(E342*J342,2)</f>
        <v>0</v>
      </c>
      <c r="L342" s="161">
        <v>21</v>
      </c>
      <c r="M342" s="161">
        <f>G342*(1+L342/100)</f>
        <v>0</v>
      </c>
      <c r="N342" s="161">
        <v>0</v>
      </c>
      <c r="O342" s="161">
        <f>ROUND(E342*N342,2)</f>
        <v>0</v>
      </c>
      <c r="P342" s="161">
        <v>0</v>
      </c>
      <c r="Q342" s="161">
        <f>ROUND(E342*P342,2)</f>
        <v>0</v>
      </c>
      <c r="R342" s="161"/>
      <c r="S342" s="161" t="s">
        <v>226</v>
      </c>
      <c r="T342" s="161" t="s">
        <v>257</v>
      </c>
      <c r="U342" s="161">
        <v>0.08</v>
      </c>
      <c r="V342" s="161">
        <f>ROUND(E342*U342,2)</f>
        <v>0.32</v>
      </c>
      <c r="W342" s="161"/>
      <c r="X342" s="161" t="s">
        <v>268</v>
      </c>
      <c r="Y342" s="151"/>
      <c r="Z342" s="151"/>
      <c r="AA342" s="151"/>
      <c r="AB342" s="151"/>
      <c r="AC342" s="151"/>
      <c r="AD342" s="151"/>
      <c r="AE342" s="151"/>
      <c r="AF342" s="151"/>
      <c r="AG342" s="151" t="s">
        <v>269</v>
      </c>
      <c r="AH342" s="151"/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outlineLevel="1">
      <c r="A343" s="158"/>
      <c r="B343" s="159"/>
      <c r="C343" s="198" t="s">
        <v>642</v>
      </c>
      <c r="D343" s="189"/>
      <c r="E343" s="190">
        <v>2</v>
      </c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51"/>
      <c r="Z343" s="151"/>
      <c r="AA343" s="151"/>
      <c r="AB343" s="151"/>
      <c r="AC343" s="151"/>
      <c r="AD343" s="151"/>
      <c r="AE343" s="151"/>
      <c r="AF343" s="151"/>
      <c r="AG343" s="151" t="s">
        <v>261</v>
      </c>
      <c r="AH343" s="151">
        <v>0</v>
      </c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1">
      <c r="A344" s="158"/>
      <c r="B344" s="159"/>
      <c r="C344" s="198" t="s">
        <v>643</v>
      </c>
      <c r="D344" s="189"/>
      <c r="E344" s="190">
        <v>2</v>
      </c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51"/>
      <c r="Z344" s="151"/>
      <c r="AA344" s="151"/>
      <c r="AB344" s="151"/>
      <c r="AC344" s="151"/>
      <c r="AD344" s="151"/>
      <c r="AE344" s="151"/>
      <c r="AF344" s="151"/>
      <c r="AG344" s="151" t="s">
        <v>261</v>
      </c>
      <c r="AH344" s="151">
        <v>0</v>
      </c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outlineLevel="1">
      <c r="A345" s="170">
        <v>97</v>
      </c>
      <c r="B345" s="171" t="s">
        <v>644</v>
      </c>
      <c r="C345" s="185" t="s">
        <v>645</v>
      </c>
      <c r="D345" s="172" t="s">
        <v>281</v>
      </c>
      <c r="E345" s="173">
        <v>21.84</v>
      </c>
      <c r="F345" s="174"/>
      <c r="G345" s="175">
        <f>ROUND(E345*F345,2)</f>
        <v>0</v>
      </c>
      <c r="H345" s="162"/>
      <c r="I345" s="161">
        <f>ROUND(E345*H345,2)</f>
        <v>0</v>
      </c>
      <c r="J345" s="162"/>
      <c r="K345" s="161">
        <f>ROUND(E345*J345,2)</f>
        <v>0</v>
      </c>
      <c r="L345" s="161">
        <v>21</v>
      </c>
      <c r="M345" s="161">
        <f>G345*(1+L345/100)</f>
        <v>0</v>
      </c>
      <c r="N345" s="161">
        <v>1.3699999999999999E-3</v>
      </c>
      <c r="O345" s="161">
        <f>ROUND(E345*N345,2)</f>
        <v>0.03</v>
      </c>
      <c r="P345" s="161">
        <v>4.1000000000000002E-2</v>
      </c>
      <c r="Q345" s="161">
        <f>ROUND(E345*P345,2)</f>
        <v>0.9</v>
      </c>
      <c r="R345" s="161"/>
      <c r="S345" s="161" t="s">
        <v>226</v>
      </c>
      <c r="T345" s="161" t="s">
        <v>257</v>
      </c>
      <c r="U345" s="161">
        <v>0.51600000000000001</v>
      </c>
      <c r="V345" s="161">
        <f>ROUND(E345*U345,2)</f>
        <v>11.27</v>
      </c>
      <c r="W345" s="161"/>
      <c r="X345" s="161" t="s">
        <v>268</v>
      </c>
      <c r="Y345" s="151"/>
      <c r="Z345" s="151"/>
      <c r="AA345" s="151"/>
      <c r="AB345" s="151"/>
      <c r="AC345" s="151"/>
      <c r="AD345" s="151"/>
      <c r="AE345" s="151"/>
      <c r="AF345" s="151"/>
      <c r="AG345" s="151" t="s">
        <v>269</v>
      </c>
      <c r="AH345" s="151"/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1">
      <c r="A346" s="158"/>
      <c r="B346" s="159"/>
      <c r="C346" s="198" t="s">
        <v>646</v>
      </c>
      <c r="D346" s="189"/>
      <c r="E346" s="190">
        <v>11.895</v>
      </c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51"/>
      <c r="Z346" s="151"/>
      <c r="AA346" s="151"/>
      <c r="AB346" s="151"/>
      <c r="AC346" s="151"/>
      <c r="AD346" s="151"/>
      <c r="AE346" s="151"/>
      <c r="AF346" s="151"/>
      <c r="AG346" s="151" t="s">
        <v>261</v>
      </c>
      <c r="AH346" s="151">
        <v>0</v>
      </c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>
      <c r="A347" s="158"/>
      <c r="B347" s="159"/>
      <c r="C347" s="198" t="s">
        <v>647</v>
      </c>
      <c r="D347" s="189"/>
      <c r="E347" s="190">
        <v>9.9450000000000003</v>
      </c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51"/>
      <c r="Z347" s="151"/>
      <c r="AA347" s="151"/>
      <c r="AB347" s="151"/>
      <c r="AC347" s="151"/>
      <c r="AD347" s="151"/>
      <c r="AE347" s="151"/>
      <c r="AF347" s="151"/>
      <c r="AG347" s="151" t="s">
        <v>261</v>
      </c>
      <c r="AH347" s="151">
        <v>0</v>
      </c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>
      <c r="A348" s="170">
        <v>98</v>
      </c>
      <c r="B348" s="171" t="s">
        <v>648</v>
      </c>
      <c r="C348" s="185" t="s">
        <v>649</v>
      </c>
      <c r="D348" s="172" t="s">
        <v>281</v>
      </c>
      <c r="E348" s="173">
        <v>41.908000000000001</v>
      </c>
      <c r="F348" s="174"/>
      <c r="G348" s="175">
        <f>ROUND(E348*F348,2)</f>
        <v>0</v>
      </c>
      <c r="H348" s="162"/>
      <c r="I348" s="161">
        <f>ROUND(E348*H348,2)</f>
        <v>0</v>
      </c>
      <c r="J348" s="162"/>
      <c r="K348" s="161">
        <f>ROUND(E348*J348,2)</f>
        <v>0</v>
      </c>
      <c r="L348" s="161">
        <v>21</v>
      </c>
      <c r="M348" s="161">
        <f>G348*(1+L348/100)</f>
        <v>0</v>
      </c>
      <c r="N348" s="161">
        <v>4.2000000000000002E-4</v>
      </c>
      <c r="O348" s="161">
        <f>ROUND(E348*N348,2)</f>
        <v>0.02</v>
      </c>
      <c r="P348" s="161">
        <v>2.5000000000000001E-2</v>
      </c>
      <c r="Q348" s="161">
        <f>ROUND(E348*P348,2)</f>
        <v>1.05</v>
      </c>
      <c r="R348" s="161"/>
      <c r="S348" s="161" t="s">
        <v>226</v>
      </c>
      <c r="T348" s="161" t="s">
        <v>257</v>
      </c>
      <c r="U348" s="161">
        <v>0.33200000000000002</v>
      </c>
      <c r="V348" s="161">
        <f>ROUND(E348*U348,2)</f>
        <v>13.91</v>
      </c>
      <c r="W348" s="161"/>
      <c r="X348" s="161" t="s">
        <v>268</v>
      </c>
      <c r="Y348" s="151"/>
      <c r="Z348" s="151"/>
      <c r="AA348" s="151"/>
      <c r="AB348" s="151"/>
      <c r="AC348" s="151"/>
      <c r="AD348" s="151"/>
      <c r="AE348" s="151"/>
      <c r="AF348" s="151"/>
      <c r="AG348" s="151" t="s">
        <v>269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>
      <c r="A349" s="158"/>
      <c r="B349" s="159"/>
      <c r="C349" s="198" t="s">
        <v>650</v>
      </c>
      <c r="D349" s="189"/>
      <c r="E349" s="190">
        <v>10.407999999999999</v>
      </c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51"/>
      <c r="Z349" s="151"/>
      <c r="AA349" s="151"/>
      <c r="AB349" s="151"/>
      <c r="AC349" s="151"/>
      <c r="AD349" s="151"/>
      <c r="AE349" s="151"/>
      <c r="AF349" s="151"/>
      <c r="AG349" s="151" t="s">
        <v>261</v>
      </c>
      <c r="AH349" s="151">
        <v>0</v>
      </c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>
      <c r="A350" s="158"/>
      <c r="B350" s="159"/>
      <c r="C350" s="198" t="s">
        <v>651</v>
      </c>
      <c r="D350" s="189"/>
      <c r="E350" s="190">
        <v>31.5</v>
      </c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51"/>
      <c r="Z350" s="151"/>
      <c r="AA350" s="151"/>
      <c r="AB350" s="151"/>
      <c r="AC350" s="151"/>
      <c r="AD350" s="151"/>
      <c r="AE350" s="151"/>
      <c r="AF350" s="151"/>
      <c r="AG350" s="151" t="s">
        <v>261</v>
      </c>
      <c r="AH350" s="151">
        <v>0</v>
      </c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>
      <c r="A351" s="170">
        <v>99</v>
      </c>
      <c r="B351" s="171" t="s">
        <v>652</v>
      </c>
      <c r="C351" s="185" t="s">
        <v>653</v>
      </c>
      <c r="D351" s="172" t="s">
        <v>307</v>
      </c>
      <c r="E351" s="173">
        <v>285.60000000000002</v>
      </c>
      <c r="F351" s="174"/>
      <c r="G351" s="175">
        <f>ROUND(E351*F351,2)</f>
        <v>0</v>
      </c>
      <c r="H351" s="162"/>
      <c r="I351" s="161">
        <f>ROUND(E351*H351,2)</f>
        <v>0</v>
      </c>
      <c r="J351" s="162"/>
      <c r="K351" s="161">
        <f>ROUND(E351*J351,2)</f>
        <v>0</v>
      </c>
      <c r="L351" s="161">
        <v>21</v>
      </c>
      <c r="M351" s="161">
        <f>G351*(1+L351/100)</f>
        <v>0</v>
      </c>
      <c r="N351" s="161">
        <v>0</v>
      </c>
      <c r="O351" s="161">
        <f>ROUND(E351*N351,2)</f>
        <v>0</v>
      </c>
      <c r="P351" s="161">
        <v>1.1129999999999999E-2</v>
      </c>
      <c r="Q351" s="161">
        <f>ROUND(E351*P351,2)</f>
        <v>3.18</v>
      </c>
      <c r="R351" s="161"/>
      <c r="S351" s="161" t="s">
        <v>226</v>
      </c>
      <c r="T351" s="161" t="s">
        <v>257</v>
      </c>
      <c r="U351" s="161">
        <v>8.3000000000000004E-2</v>
      </c>
      <c r="V351" s="161">
        <f>ROUND(E351*U351,2)</f>
        <v>23.7</v>
      </c>
      <c r="W351" s="161"/>
      <c r="X351" s="161" t="s">
        <v>268</v>
      </c>
      <c r="Y351" s="151"/>
      <c r="Z351" s="151"/>
      <c r="AA351" s="151"/>
      <c r="AB351" s="151"/>
      <c r="AC351" s="151"/>
      <c r="AD351" s="151"/>
      <c r="AE351" s="151"/>
      <c r="AF351" s="151"/>
      <c r="AG351" s="151" t="s">
        <v>269</v>
      </c>
      <c r="AH351" s="151"/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>
      <c r="A352" s="158"/>
      <c r="B352" s="159"/>
      <c r="C352" s="198" t="s">
        <v>654</v>
      </c>
      <c r="D352" s="189"/>
      <c r="E352" s="190">
        <v>139.19999999999999</v>
      </c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51"/>
      <c r="Z352" s="151"/>
      <c r="AA352" s="151"/>
      <c r="AB352" s="151"/>
      <c r="AC352" s="151"/>
      <c r="AD352" s="151"/>
      <c r="AE352" s="151"/>
      <c r="AF352" s="151"/>
      <c r="AG352" s="151" t="s">
        <v>261</v>
      </c>
      <c r="AH352" s="151">
        <v>0</v>
      </c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>
      <c r="A353" s="158"/>
      <c r="B353" s="159"/>
      <c r="C353" s="198" t="s">
        <v>655</v>
      </c>
      <c r="D353" s="189"/>
      <c r="E353" s="190">
        <v>146.4</v>
      </c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  <c r="V353" s="161"/>
      <c r="W353" s="161"/>
      <c r="X353" s="161"/>
      <c r="Y353" s="151"/>
      <c r="Z353" s="151"/>
      <c r="AA353" s="151"/>
      <c r="AB353" s="151"/>
      <c r="AC353" s="151"/>
      <c r="AD353" s="151"/>
      <c r="AE353" s="151"/>
      <c r="AF353" s="151"/>
      <c r="AG353" s="151" t="s">
        <v>261</v>
      </c>
      <c r="AH353" s="151">
        <v>0</v>
      </c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outlineLevel="1">
      <c r="A354" s="170">
        <v>100</v>
      </c>
      <c r="B354" s="171" t="s">
        <v>656</v>
      </c>
      <c r="C354" s="185" t="s">
        <v>657</v>
      </c>
      <c r="D354" s="172" t="s">
        <v>307</v>
      </c>
      <c r="E354" s="173">
        <v>0.3</v>
      </c>
      <c r="F354" s="174"/>
      <c r="G354" s="175">
        <f>ROUND(E354*F354,2)</f>
        <v>0</v>
      </c>
      <c r="H354" s="162"/>
      <c r="I354" s="161">
        <f>ROUND(E354*H354,2)</f>
        <v>0</v>
      </c>
      <c r="J354" s="162"/>
      <c r="K354" s="161">
        <f>ROUND(E354*J354,2)</f>
        <v>0</v>
      </c>
      <c r="L354" s="161">
        <v>21</v>
      </c>
      <c r="M354" s="161">
        <f>G354*(1+L354/100)</f>
        <v>0</v>
      </c>
      <c r="N354" s="161">
        <v>0</v>
      </c>
      <c r="O354" s="161">
        <f>ROUND(E354*N354,2)</f>
        <v>0</v>
      </c>
      <c r="P354" s="161">
        <v>2.8700000000000002E-3</v>
      </c>
      <c r="Q354" s="161">
        <f>ROUND(E354*P354,2)</f>
        <v>0</v>
      </c>
      <c r="R354" s="161"/>
      <c r="S354" s="161" t="s">
        <v>226</v>
      </c>
      <c r="T354" s="161" t="s">
        <v>257</v>
      </c>
      <c r="U354" s="161">
        <v>3.25</v>
      </c>
      <c r="V354" s="161">
        <f>ROUND(E354*U354,2)</f>
        <v>0.98</v>
      </c>
      <c r="W354" s="161"/>
      <c r="X354" s="161" t="s">
        <v>268</v>
      </c>
      <c r="Y354" s="151"/>
      <c r="Z354" s="151"/>
      <c r="AA354" s="151"/>
      <c r="AB354" s="151"/>
      <c r="AC354" s="151"/>
      <c r="AD354" s="151"/>
      <c r="AE354" s="151"/>
      <c r="AF354" s="151"/>
      <c r="AG354" s="151" t="s">
        <v>269</v>
      </c>
      <c r="AH354" s="151"/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outlineLevel="1">
      <c r="A355" s="158"/>
      <c r="B355" s="159"/>
      <c r="C355" s="198" t="s">
        <v>658</v>
      </c>
      <c r="D355" s="189"/>
      <c r="E355" s="190">
        <v>0.3</v>
      </c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51"/>
      <c r="Z355" s="151"/>
      <c r="AA355" s="151"/>
      <c r="AB355" s="151"/>
      <c r="AC355" s="151"/>
      <c r="AD355" s="151"/>
      <c r="AE355" s="151"/>
      <c r="AF355" s="151"/>
      <c r="AG355" s="151" t="s">
        <v>261</v>
      </c>
      <c r="AH355" s="151">
        <v>0</v>
      </c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1">
      <c r="A356" s="170">
        <v>101</v>
      </c>
      <c r="B356" s="171" t="s">
        <v>659</v>
      </c>
      <c r="C356" s="185" t="s">
        <v>660</v>
      </c>
      <c r="D356" s="172" t="s">
        <v>307</v>
      </c>
      <c r="E356" s="173">
        <v>2.4</v>
      </c>
      <c r="F356" s="174"/>
      <c r="G356" s="175">
        <f>ROUND(E356*F356,2)</f>
        <v>0</v>
      </c>
      <c r="H356" s="162"/>
      <c r="I356" s="161">
        <f>ROUND(E356*H356,2)</f>
        <v>0</v>
      </c>
      <c r="J356" s="162"/>
      <c r="K356" s="161">
        <f>ROUND(E356*J356,2)</f>
        <v>0</v>
      </c>
      <c r="L356" s="161">
        <v>21</v>
      </c>
      <c r="M356" s="161">
        <f>G356*(1+L356/100)</f>
        <v>0</v>
      </c>
      <c r="N356" s="161">
        <v>0</v>
      </c>
      <c r="O356" s="161">
        <f>ROUND(E356*N356,2)</f>
        <v>0</v>
      </c>
      <c r="P356" s="161">
        <v>2.8700000000000002E-3</v>
      </c>
      <c r="Q356" s="161">
        <f>ROUND(E356*P356,2)</f>
        <v>0.01</v>
      </c>
      <c r="R356" s="161"/>
      <c r="S356" s="161" t="s">
        <v>226</v>
      </c>
      <c r="T356" s="161" t="s">
        <v>257</v>
      </c>
      <c r="U356" s="161">
        <v>4.5999999999999996</v>
      </c>
      <c r="V356" s="161">
        <f>ROUND(E356*U356,2)</f>
        <v>11.04</v>
      </c>
      <c r="W356" s="161"/>
      <c r="X356" s="161" t="s">
        <v>268</v>
      </c>
      <c r="Y356" s="151"/>
      <c r="Z356" s="151"/>
      <c r="AA356" s="151"/>
      <c r="AB356" s="151"/>
      <c r="AC356" s="151"/>
      <c r="AD356" s="151"/>
      <c r="AE356" s="151"/>
      <c r="AF356" s="151"/>
      <c r="AG356" s="151" t="s">
        <v>269</v>
      </c>
      <c r="AH356" s="151"/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outlineLevel="1">
      <c r="A357" s="158"/>
      <c r="B357" s="159"/>
      <c r="C357" s="198" t="s">
        <v>661</v>
      </c>
      <c r="D357" s="189"/>
      <c r="E357" s="190">
        <v>0.3</v>
      </c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61"/>
      <c r="Y357" s="151"/>
      <c r="Z357" s="151"/>
      <c r="AA357" s="151"/>
      <c r="AB357" s="151"/>
      <c r="AC357" s="151"/>
      <c r="AD357" s="151"/>
      <c r="AE357" s="151"/>
      <c r="AF357" s="151"/>
      <c r="AG357" s="151" t="s">
        <v>261</v>
      </c>
      <c r="AH357" s="151">
        <v>0</v>
      </c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outlineLevel="1">
      <c r="A358" s="158"/>
      <c r="B358" s="159"/>
      <c r="C358" s="198" t="s">
        <v>662</v>
      </c>
      <c r="D358" s="189"/>
      <c r="E358" s="190">
        <v>0.3</v>
      </c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51"/>
      <c r="Z358" s="151"/>
      <c r="AA358" s="151"/>
      <c r="AB358" s="151"/>
      <c r="AC358" s="151"/>
      <c r="AD358" s="151"/>
      <c r="AE358" s="151"/>
      <c r="AF358" s="151"/>
      <c r="AG358" s="151" t="s">
        <v>261</v>
      </c>
      <c r="AH358" s="151">
        <v>0</v>
      </c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outlineLevel="1">
      <c r="A359" s="158"/>
      <c r="B359" s="159"/>
      <c r="C359" s="198" t="s">
        <v>663</v>
      </c>
      <c r="D359" s="189"/>
      <c r="E359" s="190">
        <v>1.8</v>
      </c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51"/>
      <c r="Z359" s="151"/>
      <c r="AA359" s="151"/>
      <c r="AB359" s="151"/>
      <c r="AC359" s="151"/>
      <c r="AD359" s="151"/>
      <c r="AE359" s="151"/>
      <c r="AF359" s="151"/>
      <c r="AG359" s="151" t="s">
        <v>261</v>
      </c>
      <c r="AH359" s="151">
        <v>0</v>
      </c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outlineLevel="1">
      <c r="A360" s="176">
        <v>102</v>
      </c>
      <c r="B360" s="177" t="s">
        <v>664</v>
      </c>
      <c r="C360" s="184" t="s">
        <v>665</v>
      </c>
      <c r="D360" s="178" t="s">
        <v>307</v>
      </c>
      <c r="E360" s="179">
        <v>2.4</v>
      </c>
      <c r="F360" s="180"/>
      <c r="G360" s="181">
        <f>ROUND(E360*F360,2)</f>
        <v>0</v>
      </c>
      <c r="H360" s="162"/>
      <c r="I360" s="161">
        <f>ROUND(E360*H360,2)</f>
        <v>0</v>
      </c>
      <c r="J360" s="162"/>
      <c r="K360" s="161">
        <f>ROUND(E360*J360,2)</f>
        <v>0</v>
      </c>
      <c r="L360" s="161">
        <v>21</v>
      </c>
      <c r="M360" s="161">
        <f>G360*(1+L360/100)</f>
        <v>0</v>
      </c>
      <c r="N360" s="161">
        <v>8.8999999999999995E-4</v>
      </c>
      <c r="O360" s="161">
        <f>ROUND(E360*N360,2)</f>
        <v>0</v>
      </c>
      <c r="P360" s="161">
        <v>0</v>
      </c>
      <c r="Q360" s="161">
        <f>ROUND(E360*P360,2)</f>
        <v>0</v>
      </c>
      <c r="R360" s="161"/>
      <c r="S360" s="161" t="s">
        <v>226</v>
      </c>
      <c r="T360" s="161" t="s">
        <v>257</v>
      </c>
      <c r="U360" s="161">
        <v>0.93</v>
      </c>
      <c r="V360" s="161">
        <f>ROUND(E360*U360,2)</f>
        <v>2.23</v>
      </c>
      <c r="W360" s="161"/>
      <c r="X360" s="161" t="s">
        <v>268</v>
      </c>
      <c r="Y360" s="151"/>
      <c r="Z360" s="151"/>
      <c r="AA360" s="151"/>
      <c r="AB360" s="151"/>
      <c r="AC360" s="151"/>
      <c r="AD360" s="151"/>
      <c r="AE360" s="151"/>
      <c r="AF360" s="151"/>
      <c r="AG360" s="151" t="s">
        <v>269</v>
      </c>
      <c r="AH360" s="151"/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outlineLevel="1">
      <c r="A361" s="176">
        <v>103</v>
      </c>
      <c r="B361" s="177" t="s">
        <v>666</v>
      </c>
      <c r="C361" s="184" t="s">
        <v>667</v>
      </c>
      <c r="D361" s="178" t="s">
        <v>307</v>
      </c>
      <c r="E361" s="179">
        <v>0.3</v>
      </c>
      <c r="F361" s="180"/>
      <c r="G361" s="181">
        <f>ROUND(E361*F361,2)</f>
        <v>0</v>
      </c>
      <c r="H361" s="162"/>
      <c r="I361" s="161">
        <f>ROUND(E361*H361,2)</f>
        <v>0</v>
      </c>
      <c r="J361" s="162"/>
      <c r="K361" s="161">
        <f>ROUND(E361*J361,2)</f>
        <v>0</v>
      </c>
      <c r="L361" s="161">
        <v>21</v>
      </c>
      <c r="M361" s="161">
        <f>G361*(1+L361/100)</f>
        <v>0</v>
      </c>
      <c r="N361" s="161">
        <v>1.0000000000000001E-5</v>
      </c>
      <c r="O361" s="161">
        <f>ROUND(E361*N361,2)</f>
        <v>0</v>
      </c>
      <c r="P361" s="161">
        <v>0</v>
      </c>
      <c r="Q361" s="161">
        <f>ROUND(E361*P361,2)</f>
        <v>0</v>
      </c>
      <c r="R361" s="161"/>
      <c r="S361" s="161" t="s">
        <v>226</v>
      </c>
      <c r="T361" s="161" t="s">
        <v>257</v>
      </c>
      <c r="U361" s="161">
        <v>1.0089999999999999</v>
      </c>
      <c r="V361" s="161">
        <f>ROUND(E361*U361,2)</f>
        <v>0.3</v>
      </c>
      <c r="W361" s="161"/>
      <c r="X361" s="161" t="s">
        <v>268</v>
      </c>
      <c r="Y361" s="151"/>
      <c r="Z361" s="151"/>
      <c r="AA361" s="151"/>
      <c r="AB361" s="151"/>
      <c r="AC361" s="151"/>
      <c r="AD361" s="151"/>
      <c r="AE361" s="151"/>
      <c r="AF361" s="151"/>
      <c r="AG361" s="151" t="s">
        <v>269</v>
      </c>
      <c r="AH361" s="151"/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outlineLevel="1">
      <c r="A362" s="176">
        <v>104</v>
      </c>
      <c r="B362" s="177" t="s">
        <v>668</v>
      </c>
      <c r="C362" s="184" t="s">
        <v>669</v>
      </c>
      <c r="D362" s="178" t="s">
        <v>307</v>
      </c>
      <c r="E362" s="179">
        <v>2.4</v>
      </c>
      <c r="F362" s="180"/>
      <c r="G362" s="181">
        <f>ROUND(E362*F362,2)</f>
        <v>0</v>
      </c>
      <c r="H362" s="162"/>
      <c r="I362" s="161">
        <f>ROUND(E362*H362,2)</f>
        <v>0</v>
      </c>
      <c r="J362" s="162"/>
      <c r="K362" s="161">
        <f>ROUND(E362*J362,2)</f>
        <v>0</v>
      </c>
      <c r="L362" s="161">
        <v>21</v>
      </c>
      <c r="M362" s="161">
        <f>G362*(1+L362/100)</f>
        <v>0</v>
      </c>
      <c r="N362" s="161">
        <v>1.0000000000000001E-5</v>
      </c>
      <c r="O362" s="161">
        <f>ROUND(E362*N362,2)</f>
        <v>0</v>
      </c>
      <c r="P362" s="161">
        <v>0</v>
      </c>
      <c r="Q362" s="161">
        <f>ROUND(E362*P362,2)</f>
        <v>0</v>
      </c>
      <c r="R362" s="161"/>
      <c r="S362" s="161" t="s">
        <v>226</v>
      </c>
      <c r="T362" s="161" t="s">
        <v>257</v>
      </c>
      <c r="U362" s="161">
        <v>1.4890000000000001</v>
      </c>
      <c r="V362" s="161">
        <f>ROUND(E362*U362,2)</f>
        <v>3.57</v>
      </c>
      <c r="W362" s="161"/>
      <c r="X362" s="161" t="s">
        <v>268</v>
      </c>
      <c r="Y362" s="151"/>
      <c r="Z362" s="151"/>
      <c r="AA362" s="151"/>
      <c r="AB362" s="151"/>
      <c r="AC362" s="151"/>
      <c r="AD362" s="151"/>
      <c r="AE362" s="151"/>
      <c r="AF362" s="151"/>
      <c r="AG362" s="151" t="s">
        <v>269</v>
      </c>
      <c r="AH362" s="151"/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outlineLevel="1">
      <c r="A363" s="170">
        <v>105</v>
      </c>
      <c r="B363" s="171" t="s">
        <v>670</v>
      </c>
      <c r="C363" s="185" t="s">
        <v>671</v>
      </c>
      <c r="D363" s="172" t="s">
        <v>307</v>
      </c>
      <c r="E363" s="173">
        <v>3</v>
      </c>
      <c r="F363" s="174"/>
      <c r="G363" s="175">
        <f>ROUND(E363*F363,2)</f>
        <v>0</v>
      </c>
      <c r="H363" s="162"/>
      <c r="I363" s="161">
        <f>ROUND(E363*H363,2)</f>
        <v>0</v>
      </c>
      <c r="J363" s="162"/>
      <c r="K363" s="161">
        <f>ROUND(E363*J363,2)</f>
        <v>0</v>
      </c>
      <c r="L363" s="161">
        <v>21</v>
      </c>
      <c r="M363" s="161">
        <f>G363*(1+L363/100)</f>
        <v>0</v>
      </c>
      <c r="N363" s="161">
        <v>0</v>
      </c>
      <c r="O363" s="161">
        <f>ROUND(E363*N363,2)</f>
        <v>0</v>
      </c>
      <c r="P363" s="161">
        <v>4.6000000000000001E-4</v>
      </c>
      <c r="Q363" s="161">
        <f>ROUND(E363*P363,2)</f>
        <v>0</v>
      </c>
      <c r="R363" s="161"/>
      <c r="S363" s="161" t="s">
        <v>226</v>
      </c>
      <c r="T363" s="161" t="s">
        <v>257</v>
      </c>
      <c r="U363" s="161">
        <v>3</v>
      </c>
      <c r="V363" s="161">
        <f>ROUND(E363*U363,2)</f>
        <v>9</v>
      </c>
      <c r="W363" s="161"/>
      <c r="X363" s="161" t="s">
        <v>268</v>
      </c>
      <c r="Y363" s="151"/>
      <c r="Z363" s="151"/>
      <c r="AA363" s="151"/>
      <c r="AB363" s="151"/>
      <c r="AC363" s="151"/>
      <c r="AD363" s="151"/>
      <c r="AE363" s="151"/>
      <c r="AF363" s="151"/>
      <c r="AG363" s="151" t="s">
        <v>269</v>
      </c>
      <c r="AH363" s="151"/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outlineLevel="1">
      <c r="A364" s="158"/>
      <c r="B364" s="159"/>
      <c r="C364" s="198" t="s">
        <v>672</v>
      </c>
      <c r="D364" s="189"/>
      <c r="E364" s="190">
        <v>3</v>
      </c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61"/>
      <c r="Y364" s="151"/>
      <c r="Z364" s="151"/>
      <c r="AA364" s="151"/>
      <c r="AB364" s="151"/>
      <c r="AC364" s="151"/>
      <c r="AD364" s="151"/>
      <c r="AE364" s="151"/>
      <c r="AF364" s="151"/>
      <c r="AG364" s="151" t="s">
        <v>261</v>
      </c>
      <c r="AH364" s="151">
        <v>0</v>
      </c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outlineLevel="1">
      <c r="A365" s="170">
        <v>106</v>
      </c>
      <c r="B365" s="171" t="s">
        <v>673</v>
      </c>
      <c r="C365" s="185" t="s">
        <v>674</v>
      </c>
      <c r="D365" s="172" t="s">
        <v>307</v>
      </c>
      <c r="E365" s="173">
        <v>25.9</v>
      </c>
      <c r="F365" s="174"/>
      <c r="G365" s="175">
        <f>ROUND(E365*F365,2)</f>
        <v>0</v>
      </c>
      <c r="H365" s="162"/>
      <c r="I365" s="161">
        <f>ROUND(E365*H365,2)</f>
        <v>0</v>
      </c>
      <c r="J365" s="162"/>
      <c r="K365" s="161">
        <f>ROUND(E365*J365,2)</f>
        <v>0</v>
      </c>
      <c r="L365" s="161">
        <v>21</v>
      </c>
      <c r="M365" s="161">
        <f>G365*(1+L365/100)</f>
        <v>0</v>
      </c>
      <c r="N365" s="161">
        <v>0</v>
      </c>
      <c r="O365" s="161">
        <f>ROUND(E365*N365,2)</f>
        <v>0</v>
      </c>
      <c r="P365" s="161">
        <v>3.6999999999999998E-2</v>
      </c>
      <c r="Q365" s="161">
        <f>ROUND(E365*P365,2)</f>
        <v>0.96</v>
      </c>
      <c r="R365" s="161"/>
      <c r="S365" s="161" t="s">
        <v>226</v>
      </c>
      <c r="T365" s="161" t="s">
        <v>257</v>
      </c>
      <c r="U365" s="161">
        <v>0.55000000000000004</v>
      </c>
      <c r="V365" s="161">
        <f>ROUND(E365*U365,2)</f>
        <v>14.25</v>
      </c>
      <c r="W365" s="161"/>
      <c r="X365" s="161" t="s">
        <v>268</v>
      </c>
      <c r="Y365" s="151"/>
      <c r="Z365" s="151"/>
      <c r="AA365" s="151"/>
      <c r="AB365" s="151"/>
      <c r="AC365" s="151"/>
      <c r="AD365" s="151"/>
      <c r="AE365" s="151"/>
      <c r="AF365" s="151"/>
      <c r="AG365" s="151" t="s">
        <v>269</v>
      </c>
      <c r="AH365" s="151"/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outlineLevel="1">
      <c r="A366" s="158"/>
      <c r="B366" s="159"/>
      <c r="C366" s="198" t="s">
        <v>675</v>
      </c>
      <c r="D366" s="189"/>
      <c r="E366" s="190">
        <v>25.9</v>
      </c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61"/>
      <c r="Y366" s="151"/>
      <c r="Z366" s="151"/>
      <c r="AA366" s="151"/>
      <c r="AB366" s="151"/>
      <c r="AC366" s="151"/>
      <c r="AD366" s="151"/>
      <c r="AE366" s="151"/>
      <c r="AF366" s="151"/>
      <c r="AG366" s="151" t="s">
        <v>261</v>
      </c>
      <c r="AH366" s="151">
        <v>0</v>
      </c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outlineLevel="1">
      <c r="A367" s="170">
        <v>107</v>
      </c>
      <c r="B367" s="171" t="s">
        <v>676</v>
      </c>
      <c r="C367" s="185" t="s">
        <v>677</v>
      </c>
      <c r="D367" s="172" t="s">
        <v>281</v>
      </c>
      <c r="E367" s="173">
        <v>1722.1394</v>
      </c>
      <c r="F367" s="174"/>
      <c r="G367" s="175">
        <f>ROUND(E367*F367,2)</f>
        <v>0</v>
      </c>
      <c r="H367" s="162"/>
      <c r="I367" s="161">
        <f>ROUND(E367*H367,2)</f>
        <v>0</v>
      </c>
      <c r="J367" s="162"/>
      <c r="K367" s="161">
        <f>ROUND(E367*J367,2)</f>
        <v>0</v>
      </c>
      <c r="L367" s="161">
        <v>21</v>
      </c>
      <c r="M367" s="161">
        <f>G367*(1+L367/100)</f>
        <v>0</v>
      </c>
      <c r="N367" s="161">
        <v>0</v>
      </c>
      <c r="O367" s="161">
        <f>ROUND(E367*N367,2)</f>
        <v>0</v>
      </c>
      <c r="P367" s="161">
        <v>0.01</v>
      </c>
      <c r="Q367" s="161">
        <f>ROUND(E367*P367,2)</f>
        <v>17.22</v>
      </c>
      <c r="R367" s="161"/>
      <c r="S367" s="161" t="s">
        <v>226</v>
      </c>
      <c r="T367" s="161" t="s">
        <v>257</v>
      </c>
      <c r="U367" s="161">
        <v>0.04</v>
      </c>
      <c r="V367" s="161">
        <f>ROUND(E367*U367,2)</f>
        <v>68.89</v>
      </c>
      <c r="W367" s="161"/>
      <c r="X367" s="161" t="s">
        <v>268</v>
      </c>
      <c r="Y367" s="151"/>
      <c r="Z367" s="151"/>
      <c r="AA367" s="151"/>
      <c r="AB367" s="151"/>
      <c r="AC367" s="151"/>
      <c r="AD367" s="151"/>
      <c r="AE367" s="151"/>
      <c r="AF367" s="151"/>
      <c r="AG367" s="151" t="s">
        <v>269</v>
      </c>
      <c r="AH367" s="151"/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outlineLevel="1">
      <c r="A368" s="158"/>
      <c r="B368" s="159"/>
      <c r="C368" s="198" t="s">
        <v>678</v>
      </c>
      <c r="D368" s="189"/>
      <c r="E368" s="190">
        <v>1722.1394</v>
      </c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51"/>
      <c r="Z368" s="151"/>
      <c r="AA368" s="151"/>
      <c r="AB368" s="151"/>
      <c r="AC368" s="151"/>
      <c r="AD368" s="151"/>
      <c r="AE368" s="151"/>
      <c r="AF368" s="151"/>
      <c r="AG368" s="151" t="s">
        <v>261</v>
      </c>
      <c r="AH368" s="151">
        <v>5</v>
      </c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outlineLevel="1">
      <c r="A369" s="176">
        <v>108</v>
      </c>
      <c r="B369" s="177" t="s">
        <v>679</v>
      </c>
      <c r="C369" s="184" t="s">
        <v>680</v>
      </c>
      <c r="D369" s="178" t="s">
        <v>281</v>
      </c>
      <c r="E369" s="179">
        <v>10</v>
      </c>
      <c r="F369" s="180"/>
      <c r="G369" s="181">
        <f>ROUND(E369*F369,2)</f>
        <v>0</v>
      </c>
      <c r="H369" s="162"/>
      <c r="I369" s="161">
        <f>ROUND(E369*H369,2)</f>
        <v>0</v>
      </c>
      <c r="J369" s="162"/>
      <c r="K369" s="161">
        <f>ROUND(E369*J369,2)</f>
        <v>0</v>
      </c>
      <c r="L369" s="161">
        <v>21</v>
      </c>
      <c r="M369" s="161">
        <f>G369*(1+L369/100)</f>
        <v>0</v>
      </c>
      <c r="N369" s="161">
        <v>0</v>
      </c>
      <c r="O369" s="161">
        <f>ROUND(E369*N369,2)</f>
        <v>0</v>
      </c>
      <c r="P369" s="161">
        <v>6.8000000000000005E-2</v>
      </c>
      <c r="Q369" s="161">
        <f>ROUND(E369*P369,2)</f>
        <v>0.68</v>
      </c>
      <c r="R369" s="161"/>
      <c r="S369" s="161" t="s">
        <v>226</v>
      </c>
      <c r="T369" s="161" t="s">
        <v>257</v>
      </c>
      <c r="U369" s="161">
        <v>0.69</v>
      </c>
      <c r="V369" s="161">
        <f>ROUND(E369*U369,2)</f>
        <v>6.9</v>
      </c>
      <c r="W369" s="161"/>
      <c r="X369" s="161" t="s">
        <v>268</v>
      </c>
      <c r="Y369" s="151"/>
      <c r="Z369" s="151"/>
      <c r="AA369" s="151"/>
      <c r="AB369" s="151"/>
      <c r="AC369" s="151"/>
      <c r="AD369" s="151"/>
      <c r="AE369" s="151"/>
      <c r="AF369" s="151"/>
      <c r="AG369" s="151" t="s">
        <v>269</v>
      </c>
      <c r="AH369" s="151"/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51"/>
      <c r="BB369" s="151"/>
      <c r="BC369" s="151"/>
      <c r="BD369" s="151"/>
      <c r="BE369" s="151"/>
      <c r="BF369" s="151"/>
      <c r="BG369" s="151"/>
      <c r="BH369" s="151"/>
    </row>
    <row r="370" spans="1:60" outlineLevel="1">
      <c r="A370" s="170">
        <v>109</v>
      </c>
      <c r="B370" s="171" t="s">
        <v>681</v>
      </c>
      <c r="C370" s="185" t="s">
        <v>682</v>
      </c>
      <c r="D370" s="172" t="s">
        <v>281</v>
      </c>
      <c r="E370" s="173">
        <v>106.63</v>
      </c>
      <c r="F370" s="174"/>
      <c r="G370" s="175">
        <f>ROUND(E370*F370,2)</f>
        <v>0</v>
      </c>
      <c r="H370" s="162"/>
      <c r="I370" s="161">
        <f>ROUND(E370*H370,2)</f>
        <v>0</v>
      </c>
      <c r="J370" s="162"/>
      <c r="K370" s="161">
        <f>ROUND(E370*J370,2)</f>
        <v>0</v>
      </c>
      <c r="L370" s="161">
        <v>21</v>
      </c>
      <c r="M370" s="161">
        <f>G370*(1+L370/100)</f>
        <v>0</v>
      </c>
      <c r="N370" s="161">
        <v>0</v>
      </c>
      <c r="O370" s="161">
        <f>ROUND(E370*N370,2)</f>
        <v>0</v>
      </c>
      <c r="P370" s="161">
        <v>8.8999999999999996E-2</v>
      </c>
      <c r="Q370" s="161">
        <f>ROUND(E370*P370,2)</f>
        <v>9.49</v>
      </c>
      <c r="R370" s="161"/>
      <c r="S370" s="161" t="s">
        <v>226</v>
      </c>
      <c r="T370" s="161" t="s">
        <v>257</v>
      </c>
      <c r="U370" s="161">
        <v>0.39</v>
      </c>
      <c r="V370" s="161">
        <f>ROUND(E370*U370,2)</f>
        <v>41.59</v>
      </c>
      <c r="W370" s="161"/>
      <c r="X370" s="161" t="s">
        <v>268</v>
      </c>
      <c r="Y370" s="151"/>
      <c r="Z370" s="151"/>
      <c r="AA370" s="151"/>
      <c r="AB370" s="151"/>
      <c r="AC370" s="151"/>
      <c r="AD370" s="151"/>
      <c r="AE370" s="151"/>
      <c r="AF370" s="151"/>
      <c r="AG370" s="151" t="s">
        <v>269</v>
      </c>
      <c r="AH370" s="151"/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outlineLevel="1">
      <c r="A371" s="158"/>
      <c r="B371" s="159"/>
      <c r="C371" s="198" t="s">
        <v>683</v>
      </c>
      <c r="D371" s="189"/>
      <c r="E371" s="190">
        <v>106.63</v>
      </c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  <c r="V371" s="161"/>
      <c r="W371" s="161"/>
      <c r="X371" s="161"/>
      <c r="Y371" s="151"/>
      <c r="Z371" s="151"/>
      <c r="AA371" s="151"/>
      <c r="AB371" s="151"/>
      <c r="AC371" s="151"/>
      <c r="AD371" s="151"/>
      <c r="AE371" s="151"/>
      <c r="AF371" s="151"/>
      <c r="AG371" s="151" t="s">
        <v>261</v>
      </c>
      <c r="AH371" s="151">
        <v>0</v>
      </c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>
      <c r="A372" s="170">
        <v>110</v>
      </c>
      <c r="B372" s="171" t="s">
        <v>684</v>
      </c>
      <c r="C372" s="185" t="s">
        <v>685</v>
      </c>
      <c r="D372" s="172" t="s">
        <v>281</v>
      </c>
      <c r="E372" s="173">
        <v>1140</v>
      </c>
      <c r="F372" s="174"/>
      <c r="G372" s="175">
        <f>ROUND(E372*F372,2)</f>
        <v>0</v>
      </c>
      <c r="H372" s="162"/>
      <c r="I372" s="161">
        <f>ROUND(E372*H372,2)</f>
        <v>0</v>
      </c>
      <c r="J372" s="162"/>
      <c r="K372" s="161">
        <f>ROUND(E372*J372,2)</f>
        <v>0</v>
      </c>
      <c r="L372" s="161">
        <v>21</v>
      </c>
      <c r="M372" s="161">
        <f>G372*(1+L372/100)</f>
        <v>0</v>
      </c>
      <c r="N372" s="161">
        <v>0</v>
      </c>
      <c r="O372" s="161">
        <f>ROUND(E372*N372,2)</f>
        <v>0</v>
      </c>
      <c r="P372" s="161">
        <v>1.4E-2</v>
      </c>
      <c r="Q372" s="161">
        <f>ROUND(E372*P372,2)</f>
        <v>15.96</v>
      </c>
      <c r="R372" s="161"/>
      <c r="S372" s="161" t="s">
        <v>226</v>
      </c>
      <c r="T372" s="161" t="s">
        <v>257</v>
      </c>
      <c r="U372" s="161">
        <v>6.5000000000000002E-2</v>
      </c>
      <c r="V372" s="161">
        <f>ROUND(E372*U372,2)</f>
        <v>74.099999999999994</v>
      </c>
      <c r="W372" s="161"/>
      <c r="X372" s="161" t="s">
        <v>268</v>
      </c>
      <c r="Y372" s="151"/>
      <c r="Z372" s="151"/>
      <c r="AA372" s="151"/>
      <c r="AB372" s="151"/>
      <c r="AC372" s="151"/>
      <c r="AD372" s="151"/>
      <c r="AE372" s="151"/>
      <c r="AF372" s="151"/>
      <c r="AG372" s="151" t="s">
        <v>269</v>
      </c>
      <c r="AH372" s="151"/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1">
      <c r="A373" s="158"/>
      <c r="B373" s="159"/>
      <c r="C373" s="198" t="s">
        <v>686</v>
      </c>
      <c r="D373" s="189"/>
      <c r="E373" s="190">
        <v>1140</v>
      </c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61"/>
      <c r="Y373" s="151"/>
      <c r="Z373" s="151"/>
      <c r="AA373" s="151"/>
      <c r="AB373" s="151"/>
      <c r="AC373" s="151"/>
      <c r="AD373" s="151"/>
      <c r="AE373" s="151"/>
      <c r="AF373" s="151"/>
      <c r="AG373" s="151" t="s">
        <v>261</v>
      </c>
      <c r="AH373" s="151">
        <v>0</v>
      </c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outlineLevel="1">
      <c r="A374" s="170">
        <v>111</v>
      </c>
      <c r="B374" s="171" t="s">
        <v>687</v>
      </c>
      <c r="C374" s="185" t="s">
        <v>688</v>
      </c>
      <c r="D374" s="172" t="s">
        <v>281</v>
      </c>
      <c r="E374" s="173">
        <v>3420</v>
      </c>
      <c r="F374" s="174"/>
      <c r="G374" s="175">
        <f>ROUND(E374*F374,2)</f>
        <v>0</v>
      </c>
      <c r="H374" s="162"/>
      <c r="I374" s="161">
        <f>ROUND(E374*H374,2)</f>
        <v>0</v>
      </c>
      <c r="J374" s="162"/>
      <c r="K374" s="161">
        <f>ROUND(E374*J374,2)</f>
        <v>0</v>
      </c>
      <c r="L374" s="161">
        <v>21</v>
      </c>
      <c r="M374" s="161">
        <f>G374*(1+L374/100)</f>
        <v>0</v>
      </c>
      <c r="N374" s="161">
        <v>0</v>
      </c>
      <c r="O374" s="161">
        <f>ROUND(E374*N374,2)</f>
        <v>0</v>
      </c>
      <c r="P374" s="161">
        <v>6.0000000000000001E-3</v>
      </c>
      <c r="Q374" s="161">
        <f>ROUND(E374*P374,2)</f>
        <v>20.52</v>
      </c>
      <c r="R374" s="161"/>
      <c r="S374" s="161" t="s">
        <v>226</v>
      </c>
      <c r="T374" s="161" t="s">
        <v>257</v>
      </c>
      <c r="U374" s="161">
        <v>6.0000000000000001E-3</v>
      </c>
      <c r="V374" s="161">
        <f>ROUND(E374*U374,2)</f>
        <v>20.52</v>
      </c>
      <c r="W374" s="161"/>
      <c r="X374" s="161" t="s">
        <v>268</v>
      </c>
      <c r="Y374" s="151"/>
      <c r="Z374" s="151"/>
      <c r="AA374" s="151"/>
      <c r="AB374" s="151"/>
      <c r="AC374" s="151"/>
      <c r="AD374" s="151"/>
      <c r="AE374" s="151"/>
      <c r="AF374" s="151"/>
      <c r="AG374" s="151" t="s">
        <v>269</v>
      </c>
      <c r="AH374" s="151"/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outlineLevel="1">
      <c r="A375" s="158"/>
      <c r="B375" s="159"/>
      <c r="C375" s="198" t="s">
        <v>689</v>
      </c>
      <c r="D375" s="189"/>
      <c r="E375" s="190">
        <v>3420</v>
      </c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51"/>
      <c r="Z375" s="151"/>
      <c r="AA375" s="151"/>
      <c r="AB375" s="151"/>
      <c r="AC375" s="151"/>
      <c r="AD375" s="151"/>
      <c r="AE375" s="151"/>
      <c r="AF375" s="151"/>
      <c r="AG375" s="151" t="s">
        <v>261</v>
      </c>
      <c r="AH375" s="151">
        <v>0</v>
      </c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outlineLevel="1">
      <c r="A376" s="170">
        <v>112</v>
      </c>
      <c r="B376" s="171" t="s">
        <v>690</v>
      </c>
      <c r="C376" s="185" t="s">
        <v>691</v>
      </c>
      <c r="D376" s="172" t="s">
        <v>281</v>
      </c>
      <c r="E376" s="173">
        <v>894.9</v>
      </c>
      <c r="F376" s="174"/>
      <c r="G376" s="175">
        <f>ROUND(E376*F376,2)</f>
        <v>0</v>
      </c>
      <c r="H376" s="162"/>
      <c r="I376" s="161">
        <f>ROUND(E376*H376,2)</f>
        <v>0</v>
      </c>
      <c r="J376" s="162"/>
      <c r="K376" s="161">
        <f>ROUND(E376*J376,2)</f>
        <v>0</v>
      </c>
      <c r="L376" s="161">
        <v>21</v>
      </c>
      <c r="M376" s="161">
        <f>G376*(1+L376/100)</f>
        <v>0</v>
      </c>
      <c r="N376" s="161">
        <v>0</v>
      </c>
      <c r="O376" s="161">
        <f>ROUND(E376*N376,2)</f>
        <v>0</v>
      </c>
      <c r="P376" s="161">
        <v>2.33E-3</v>
      </c>
      <c r="Q376" s="161">
        <f>ROUND(E376*P376,2)</f>
        <v>2.09</v>
      </c>
      <c r="R376" s="161"/>
      <c r="S376" s="161" t="s">
        <v>226</v>
      </c>
      <c r="T376" s="161" t="s">
        <v>257</v>
      </c>
      <c r="U376" s="161">
        <v>9.5000000000000001E-2</v>
      </c>
      <c r="V376" s="161">
        <f>ROUND(E376*U376,2)</f>
        <v>85.02</v>
      </c>
      <c r="W376" s="161"/>
      <c r="X376" s="161" t="s">
        <v>268</v>
      </c>
      <c r="Y376" s="151"/>
      <c r="Z376" s="151"/>
      <c r="AA376" s="151"/>
      <c r="AB376" s="151"/>
      <c r="AC376" s="151"/>
      <c r="AD376" s="151"/>
      <c r="AE376" s="151"/>
      <c r="AF376" s="151"/>
      <c r="AG376" s="151" t="s">
        <v>269</v>
      </c>
      <c r="AH376" s="151"/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51"/>
      <c r="BB376" s="151"/>
      <c r="BC376" s="151"/>
      <c r="BD376" s="151"/>
      <c r="BE376" s="151"/>
      <c r="BF376" s="151"/>
      <c r="BG376" s="151"/>
      <c r="BH376" s="151"/>
    </row>
    <row r="377" spans="1:60" outlineLevel="1">
      <c r="A377" s="158"/>
      <c r="B377" s="159"/>
      <c r="C377" s="198" t="s">
        <v>692</v>
      </c>
      <c r="D377" s="189"/>
      <c r="E377" s="190">
        <v>894.9</v>
      </c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1"/>
      <c r="R377" s="161"/>
      <c r="S377" s="161"/>
      <c r="T377" s="161"/>
      <c r="U377" s="161"/>
      <c r="V377" s="161"/>
      <c r="W377" s="161"/>
      <c r="X377" s="161"/>
      <c r="Y377" s="151"/>
      <c r="Z377" s="151"/>
      <c r="AA377" s="151"/>
      <c r="AB377" s="151"/>
      <c r="AC377" s="151"/>
      <c r="AD377" s="151"/>
      <c r="AE377" s="151"/>
      <c r="AF377" s="151"/>
      <c r="AG377" s="151" t="s">
        <v>261</v>
      </c>
      <c r="AH377" s="151">
        <v>0</v>
      </c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outlineLevel="1">
      <c r="A378" s="170">
        <v>113</v>
      </c>
      <c r="B378" s="171" t="s">
        <v>693</v>
      </c>
      <c r="C378" s="185" t="s">
        <v>694</v>
      </c>
      <c r="D378" s="172" t="s">
        <v>621</v>
      </c>
      <c r="E378" s="173">
        <v>4</v>
      </c>
      <c r="F378" s="174"/>
      <c r="G378" s="175">
        <f>ROUND(E378*F378,2)</f>
        <v>0</v>
      </c>
      <c r="H378" s="162"/>
      <c r="I378" s="161">
        <f>ROUND(E378*H378,2)</f>
        <v>0</v>
      </c>
      <c r="J378" s="162"/>
      <c r="K378" s="161">
        <f>ROUND(E378*J378,2)</f>
        <v>0</v>
      </c>
      <c r="L378" s="161">
        <v>21</v>
      </c>
      <c r="M378" s="161">
        <f>G378*(1+L378/100)</f>
        <v>0</v>
      </c>
      <c r="N378" s="161">
        <v>0</v>
      </c>
      <c r="O378" s="161">
        <f>ROUND(E378*N378,2)</f>
        <v>0</v>
      </c>
      <c r="P378" s="161">
        <v>2.0109999999999999E-2</v>
      </c>
      <c r="Q378" s="161">
        <f>ROUND(E378*P378,2)</f>
        <v>0.08</v>
      </c>
      <c r="R378" s="161"/>
      <c r="S378" s="161" t="s">
        <v>226</v>
      </c>
      <c r="T378" s="161" t="s">
        <v>257</v>
      </c>
      <c r="U378" s="161">
        <v>0.46500000000000002</v>
      </c>
      <c r="V378" s="161">
        <f>ROUND(E378*U378,2)</f>
        <v>1.86</v>
      </c>
      <c r="W378" s="161"/>
      <c r="X378" s="161" t="s">
        <v>268</v>
      </c>
      <c r="Y378" s="151"/>
      <c r="Z378" s="151"/>
      <c r="AA378" s="151"/>
      <c r="AB378" s="151"/>
      <c r="AC378" s="151"/>
      <c r="AD378" s="151"/>
      <c r="AE378" s="151"/>
      <c r="AF378" s="151"/>
      <c r="AG378" s="151" t="s">
        <v>269</v>
      </c>
      <c r="AH378" s="151"/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outlineLevel="1">
      <c r="A379" s="158"/>
      <c r="B379" s="159"/>
      <c r="C379" s="198" t="s">
        <v>695</v>
      </c>
      <c r="D379" s="189"/>
      <c r="E379" s="190">
        <v>4</v>
      </c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61"/>
      <c r="Y379" s="151"/>
      <c r="Z379" s="151"/>
      <c r="AA379" s="151"/>
      <c r="AB379" s="151"/>
      <c r="AC379" s="151"/>
      <c r="AD379" s="151"/>
      <c r="AE379" s="151"/>
      <c r="AF379" s="151"/>
      <c r="AG379" s="151" t="s">
        <v>261</v>
      </c>
      <c r="AH379" s="151">
        <v>0</v>
      </c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>
      <c r="A380" s="170">
        <v>114</v>
      </c>
      <c r="B380" s="171" t="s">
        <v>696</v>
      </c>
      <c r="C380" s="185" t="s">
        <v>697</v>
      </c>
      <c r="D380" s="172" t="s">
        <v>621</v>
      </c>
      <c r="E380" s="173">
        <v>32</v>
      </c>
      <c r="F380" s="174"/>
      <c r="G380" s="175">
        <f>ROUND(E380*F380,2)</f>
        <v>0</v>
      </c>
      <c r="H380" s="162"/>
      <c r="I380" s="161">
        <f>ROUND(E380*H380,2)</f>
        <v>0</v>
      </c>
      <c r="J380" s="162"/>
      <c r="K380" s="161">
        <f>ROUND(E380*J380,2)</f>
        <v>0</v>
      </c>
      <c r="L380" s="161">
        <v>21</v>
      </c>
      <c r="M380" s="161">
        <f>G380*(1+L380/100)</f>
        <v>0</v>
      </c>
      <c r="N380" s="161">
        <v>0</v>
      </c>
      <c r="O380" s="161">
        <f>ROUND(E380*N380,2)</f>
        <v>0</v>
      </c>
      <c r="P380" s="161">
        <v>3.2000000000000002E-3</v>
      </c>
      <c r="Q380" s="161">
        <f>ROUND(E380*P380,2)</f>
        <v>0.1</v>
      </c>
      <c r="R380" s="161"/>
      <c r="S380" s="161" t="s">
        <v>226</v>
      </c>
      <c r="T380" s="161" t="s">
        <v>257</v>
      </c>
      <c r="U380" s="161">
        <v>0.6825</v>
      </c>
      <c r="V380" s="161">
        <f>ROUND(E380*U380,2)</f>
        <v>21.84</v>
      </c>
      <c r="W380" s="161"/>
      <c r="X380" s="161" t="s">
        <v>268</v>
      </c>
      <c r="Y380" s="151"/>
      <c r="Z380" s="151"/>
      <c r="AA380" s="151"/>
      <c r="AB380" s="151"/>
      <c r="AC380" s="151"/>
      <c r="AD380" s="151"/>
      <c r="AE380" s="151"/>
      <c r="AF380" s="151"/>
      <c r="AG380" s="151" t="s">
        <v>269</v>
      </c>
      <c r="AH380" s="151"/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 outlineLevel="1">
      <c r="A381" s="158"/>
      <c r="B381" s="159"/>
      <c r="C381" s="198" t="s">
        <v>698</v>
      </c>
      <c r="D381" s="189"/>
      <c r="E381" s="190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61"/>
      <c r="Y381" s="151"/>
      <c r="Z381" s="151"/>
      <c r="AA381" s="151"/>
      <c r="AB381" s="151"/>
      <c r="AC381" s="151"/>
      <c r="AD381" s="151"/>
      <c r="AE381" s="151"/>
      <c r="AF381" s="151"/>
      <c r="AG381" s="151" t="s">
        <v>261</v>
      </c>
      <c r="AH381" s="151">
        <v>0</v>
      </c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51"/>
      <c r="BB381" s="151"/>
      <c r="BC381" s="151"/>
      <c r="BD381" s="151"/>
      <c r="BE381" s="151"/>
      <c r="BF381" s="151"/>
      <c r="BG381" s="151"/>
      <c r="BH381" s="151"/>
    </row>
    <row r="382" spans="1:60" outlineLevel="1">
      <c r="A382" s="158"/>
      <c r="B382" s="159"/>
      <c r="C382" s="198" t="s">
        <v>699</v>
      </c>
      <c r="D382" s="189"/>
      <c r="E382" s="190">
        <v>12</v>
      </c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51"/>
      <c r="Z382" s="151"/>
      <c r="AA382" s="151"/>
      <c r="AB382" s="151"/>
      <c r="AC382" s="151"/>
      <c r="AD382" s="151"/>
      <c r="AE382" s="151"/>
      <c r="AF382" s="151"/>
      <c r="AG382" s="151" t="s">
        <v>261</v>
      </c>
      <c r="AH382" s="151">
        <v>0</v>
      </c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outlineLevel="1">
      <c r="A383" s="158"/>
      <c r="B383" s="159"/>
      <c r="C383" s="198" t="s">
        <v>700</v>
      </c>
      <c r="D383" s="189"/>
      <c r="E383" s="190">
        <v>20</v>
      </c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51"/>
      <c r="Z383" s="151"/>
      <c r="AA383" s="151"/>
      <c r="AB383" s="151"/>
      <c r="AC383" s="151"/>
      <c r="AD383" s="151"/>
      <c r="AE383" s="151"/>
      <c r="AF383" s="151"/>
      <c r="AG383" s="151" t="s">
        <v>261</v>
      </c>
      <c r="AH383" s="151">
        <v>0</v>
      </c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</row>
    <row r="384" spans="1:60" outlineLevel="1">
      <c r="A384" s="170">
        <v>115</v>
      </c>
      <c r="B384" s="171" t="s">
        <v>701</v>
      </c>
      <c r="C384" s="185" t="s">
        <v>702</v>
      </c>
      <c r="D384" s="172" t="s">
        <v>307</v>
      </c>
      <c r="E384" s="173">
        <v>2.5</v>
      </c>
      <c r="F384" s="174"/>
      <c r="G384" s="175">
        <f>ROUND(E384*F384,2)</f>
        <v>0</v>
      </c>
      <c r="H384" s="162"/>
      <c r="I384" s="161">
        <f>ROUND(E384*H384,2)</f>
        <v>0</v>
      </c>
      <c r="J384" s="162"/>
      <c r="K384" s="161">
        <f>ROUND(E384*J384,2)</f>
        <v>0</v>
      </c>
      <c r="L384" s="161">
        <v>21</v>
      </c>
      <c r="M384" s="161">
        <f>G384*(1+L384/100)</f>
        <v>0</v>
      </c>
      <c r="N384" s="161">
        <v>0</v>
      </c>
      <c r="O384" s="161">
        <f>ROUND(E384*N384,2)</f>
        <v>0</v>
      </c>
      <c r="P384" s="161">
        <v>2.98E-3</v>
      </c>
      <c r="Q384" s="161">
        <f>ROUND(E384*P384,2)</f>
        <v>0.01</v>
      </c>
      <c r="R384" s="161"/>
      <c r="S384" s="161" t="s">
        <v>226</v>
      </c>
      <c r="T384" s="161" t="s">
        <v>257</v>
      </c>
      <c r="U384" s="161">
        <v>6.5549999999999997E-2</v>
      </c>
      <c r="V384" s="161">
        <f>ROUND(E384*U384,2)</f>
        <v>0.16</v>
      </c>
      <c r="W384" s="161"/>
      <c r="X384" s="161" t="s">
        <v>268</v>
      </c>
      <c r="Y384" s="151"/>
      <c r="Z384" s="151"/>
      <c r="AA384" s="151"/>
      <c r="AB384" s="151"/>
      <c r="AC384" s="151"/>
      <c r="AD384" s="151"/>
      <c r="AE384" s="151"/>
      <c r="AF384" s="151"/>
      <c r="AG384" s="151" t="s">
        <v>269</v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outlineLevel="1">
      <c r="A385" s="158"/>
      <c r="B385" s="159"/>
      <c r="C385" s="198" t="s">
        <v>703</v>
      </c>
      <c r="D385" s="189"/>
      <c r="E385" s="190">
        <v>2.5</v>
      </c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61"/>
      <c r="Y385" s="151"/>
      <c r="Z385" s="151"/>
      <c r="AA385" s="151"/>
      <c r="AB385" s="151"/>
      <c r="AC385" s="151"/>
      <c r="AD385" s="151"/>
      <c r="AE385" s="151"/>
      <c r="AF385" s="151"/>
      <c r="AG385" s="151" t="s">
        <v>261</v>
      </c>
      <c r="AH385" s="151">
        <v>0</v>
      </c>
      <c r="AI385" s="151"/>
      <c r="AJ385" s="151"/>
      <c r="AK385" s="151"/>
      <c r="AL385" s="151"/>
      <c r="AM385" s="151"/>
      <c r="AN385" s="151"/>
      <c r="AO385" s="151"/>
      <c r="AP385" s="151"/>
      <c r="AQ385" s="151"/>
      <c r="AR385" s="151"/>
      <c r="AS385" s="151"/>
      <c r="AT385" s="151"/>
      <c r="AU385" s="151"/>
      <c r="AV385" s="151"/>
      <c r="AW385" s="151"/>
      <c r="AX385" s="151"/>
      <c r="AY385" s="151"/>
      <c r="AZ385" s="151"/>
      <c r="BA385" s="151"/>
      <c r="BB385" s="151"/>
      <c r="BC385" s="151"/>
      <c r="BD385" s="151"/>
      <c r="BE385" s="151"/>
      <c r="BF385" s="151"/>
      <c r="BG385" s="151"/>
      <c r="BH385" s="151"/>
    </row>
    <row r="386" spans="1:60" ht="22.5" outlineLevel="1">
      <c r="A386" s="170">
        <v>116</v>
      </c>
      <c r="B386" s="171" t="s">
        <v>704</v>
      </c>
      <c r="C386" s="185" t="s">
        <v>705</v>
      </c>
      <c r="D386" s="172" t="s">
        <v>621</v>
      </c>
      <c r="E386" s="173">
        <v>22</v>
      </c>
      <c r="F386" s="174"/>
      <c r="G386" s="175">
        <f>ROUND(E386*F386,2)</f>
        <v>0</v>
      </c>
      <c r="H386" s="162"/>
      <c r="I386" s="161">
        <f>ROUND(E386*H386,2)</f>
        <v>0</v>
      </c>
      <c r="J386" s="162"/>
      <c r="K386" s="161">
        <f>ROUND(E386*J386,2)</f>
        <v>0</v>
      </c>
      <c r="L386" s="161">
        <v>21</v>
      </c>
      <c r="M386" s="161">
        <f>G386*(1+L386/100)</f>
        <v>0</v>
      </c>
      <c r="N386" s="161">
        <v>0</v>
      </c>
      <c r="O386" s="161">
        <f>ROUND(E386*N386,2)</f>
        <v>0</v>
      </c>
      <c r="P386" s="161">
        <v>3.0300000000000001E-3</v>
      </c>
      <c r="Q386" s="161">
        <f>ROUND(E386*P386,2)</f>
        <v>7.0000000000000007E-2</v>
      </c>
      <c r="R386" s="161"/>
      <c r="S386" s="161" t="s">
        <v>226</v>
      </c>
      <c r="T386" s="161" t="s">
        <v>257</v>
      </c>
      <c r="U386" s="161">
        <v>8.0500000000000002E-2</v>
      </c>
      <c r="V386" s="161">
        <f>ROUND(E386*U386,2)</f>
        <v>1.77</v>
      </c>
      <c r="W386" s="161"/>
      <c r="X386" s="161" t="s">
        <v>268</v>
      </c>
      <c r="Y386" s="151"/>
      <c r="Z386" s="151"/>
      <c r="AA386" s="151"/>
      <c r="AB386" s="151"/>
      <c r="AC386" s="151"/>
      <c r="AD386" s="151"/>
      <c r="AE386" s="151"/>
      <c r="AF386" s="151"/>
      <c r="AG386" s="151" t="s">
        <v>269</v>
      </c>
      <c r="AH386" s="151"/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1">
      <c r="A387" s="158"/>
      <c r="B387" s="159"/>
      <c r="C387" s="198" t="s">
        <v>706</v>
      </c>
      <c r="D387" s="189"/>
      <c r="E387" s="190">
        <v>22</v>
      </c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51"/>
      <c r="Z387" s="151"/>
      <c r="AA387" s="151"/>
      <c r="AB387" s="151"/>
      <c r="AC387" s="151"/>
      <c r="AD387" s="151"/>
      <c r="AE387" s="151"/>
      <c r="AF387" s="151"/>
      <c r="AG387" s="151" t="s">
        <v>261</v>
      </c>
      <c r="AH387" s="151">
        <v>0</v>
      </c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ht="22.5" outlineLevel="1">
      <c r="A388" s="170">
        <v>117</v>
      </c>
      <c r="B388" s="171" t="s">
        <v>707</v>
      </c>
      <c r="C388" s="185" t="s">
        <v>708</v>
      </c>
      <c r="D388" s="172" t="s">
        <v>307</v>
      </c>
      <c r="E388" s="173">
        <v>320.60000000000002</v>
      </c>
      <c r="F388" s="174"/>
      <c r="G388" s="175">
        <f>ROUND(E388*F388,2)</f>
        <v>0</v>
      </c>
      <c r="H388" s="162"/>
      <c r="I388" s="161">
        <f>ROUND(E388*H388,2)</f>
        <v>0</v>
      </c>
      <c r="J388" s="162"/>
      <c r="K388" s="161">
        <f>ROUND(E388*J388,2)</f>
        <v>0</v>
      </c>
      <c r="L388" s="161">
        <v>21</v>
      </c>
      <c r="M388" s="161">
        <f>G388*(1+L388/100)</f>
        <v>0</v>
      </c>
      <c r="N388" s="161">
        <v>0</v>
      </c>
      <c r="O388" s="161">
        <f>ROUND(E388*N388,2)</f>
        <v>0</v>
      </c>
      <c r="P388" s="161">
        <v>1.3500000000000001E-3</v>
      </c>
      <c r="Q388" s="161">
        <f>ROUND(E388*P388,2)</f>
        <v>0.43</v>
      </c>
      <c r="R388" s="161"/>
      <c r="S388" s="161" t="s">
        <v>226</v>
      </c>
      <c r="T388" s="161" t="s">
        <v>257</v>
      </c>
      <c r="U388" s="161">
        <v>9.1999999999999998E-2</v>
      </c>
      <c r="V388" s="161">
        <f>ROUND(E388*U388,2)</f>
        <v>29.5</v>
      </c>
      <c r="W388" s="161"/>
      <c r="X388" s="161" t="s">
        <v>268</v>
      </c>
      <c r="Y388" s="151"/>
      <c r="Z388" s="151"/>
      <c r="AA388" s="151"/>
      <c r="AB388" s="151"/>
      <c r="AC388" s="151"/>
      <c r="AD388" s="151"/>
      <c r="AE388" s="151"/>
      <c r="AF388" s="151"/>
      <c r="AG388" s="151" t="s">
        <v>269</v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outlineLevel="1">
      <c r="A389" s="158"/>
      <c r="B389" s="159"/>
      <c r="C389" s="198" t="s">
        <v>709</v>
      </c>
      <c r="D389" s="189"/>
      <c r="E389" s="190">
        <v>157.5</v>
      </c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51"/>
      <c r="Z389" s="151"/>
      <c r="AA389" s="151"/>
      <c r="AB389" s="151"/>
      <c r="AC389" s="151"/>
      <c r="AD389" s="151"/>
      <c r="AE389" s="151"/>
      <c r="AF389" s="151"/>
      <c r="AG389" s="151" t="s">
        <v>261</v>
      </c>
      <c r="AH389" s="151">
        <v>0</v>
      </c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outlineLevel="1">
      <c r="A390" s="158"/>
      <c r="B390" s="159"/>
      <c r="C390" s="198" t="s">
        <v>710</v>
      </c>
      <c r="D390" s="189"/>
      <c r="E390" s="190">
        <v>161.69999999999999</v>
      </c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61"/>
      <c r="Y390" s="151"/>
      <c r="Z390" s="151"/>
      <c r="AA390" s="151"/>
      <c r="AB390" s="151"/>
      <c r="AC390" s="151"/>
      <c r="AD390" s="151"/>
      <c r="AE390" s="151"/>
      <c r="AF390" s="151"/>
      <c r="AG390" s="151" t="s">
        <v>261</v>
      </c>
      <c r="AH390" s="151">
        <v>0</v>
      </c>
      <c r="AI390" s="151"/>
      <c r="AJ390" s="151"/>
      <c r="AK390" s="151"/>
      <c r="AL390" s="151"/>
      <c r="AM390" s="151"/>
      <c r="AN390" s="151"/>
      <c r="AO390" s="151"/>
      <c r="AP390" s="151"/>
      <c r="AQ390" s="151"/>
      <c r="AR390" s="151"/>
      <c r="AS390" s="151"/>
      <c r="AT390" s="151"/>
      <c r="AU390" s="151"/>
      <c r="AV390" s="151"/>
      <c r="AW390" s="151"/>
      <c r="AX390" s="151"/>
      <c r="AY390" s="151"/>
      <c r="AZ390" s="151"/>
      <c r="BA390" s="151"/>
      <c r="BB390" s="151"/>
      <c r="BC390" s="151"/>
      <c r="BD390" s="151"/>
      <c r="BE390" s="151"/>
      <c r="BF390" s="151"/>
      <c r="BG390" s="151"/>
      <c r="BH390" s="151"/>
    </row>
    <row r="391" spans="1:60" outlineLevel="1">
      <c r="A391" s="158"/>
      <c r="B391" s="159"/>
      <c r="C391" s="198" t="s">
        <v>711</v>
      </c>
      <c r="D391" s="189"/>
      <c r="E391" s="190">
        <v>1.4</v>
      </c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61"/>
      <c r="Y391" s="151"/>
      <c r="Z391" s="151"/>
      <c r="AA391" s="151"/>
      <c r="AB391" s="151"/>
      <c r="AC391" s="151"/>
      <c r="AD391" s="151"/>
      <c r="AE391" s="151"/>
      <c r="AF391" s="151"/>
      <c r="AG391" s="151" t="s">
        <v>261</v>
      </c>
      <c r="AH391" s="151">
        <v>0</v>
      </c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outlineLevel="1">
      <c r="A392" s="176">
        <v>118</v>
      </c>
      <c r="B392" s="177" t="s">
        <v>712</v>
      </c>
      <c r="C392" s="184" t="s">
        <v>713</v>
      </c>
      <c r="D392" s="178" t="s">
        <v>307</v>
      </c>
      <c r="E392" s="179">
        <v>147</v>
      </c>
      <c r="F392" s="180"/>
      <c r="G392" s="181">
        <f>ROUND(E392*F392,2)</f>
        <v>0</v>
      </c>
      <c r="H392" s="162"/>
      <c r="I392" s="161">
        <f>ROUND(E392*H392,2)</f>
        <v>0</v>
      </c>
      <c r="J392" s="162"/>
      <c r="K392" s="161">
        <f>ROUND(E392*J392,2)</f>
        <v>0</v>
      </c>
      <c r="L392" s="161">
        <v>21</v>
      </c>
      <c r="M392" s="161">
        <f>G392*(1+L392/100)</f>
        <v>0</v>
      </c>
      <c r="N392" s="161">
        <v>0</v>
      </c>
      <c r="O392" s="161">
        <f>ROUND(E392*N392,2)</f>
        <v>0</v>
      </c>
      <c r="P392" s="161">
        <v>2.3E-3</v>
      </c>
      <c r="Q392" s="161">
        <f>ROUND(E392*P392,2)</f>
        <v>0.34</v>
      </c>
      <c r="R392" s="161"/>
      <c r="S392" s="161" t="s">
        <v>226</v>
      </c>
      <c r="T392" s="161" t="s">
        <v>257</v>
      </c>
      <c r="U392" s="161">
        <v>0.10349999999999999</v>
      </c>
      <c r="V392" s="161">
        <f>ROUND(E392*U392,2)</f>
        <v>15.21</v>
      </c>
      <c r="W392" s="161"/>
      <c r="X392" s="161" t="s">
        <v>268</v>
      </c>
      <c r="Y392" s="151"/>
      <c r="Z392" s="151"/>
      <c r="AA392" s="151"/>
      <c r="AB392" s="151"/>
      <c r="AC392" s="151"/>
      <c r="AD392" s="151"/>
      <c r="AE392" s="151"/>
      <c r="AF392" s="151"/>
      <c r="AG392" s="151" t="s">
        <v>269</v>
      </c>
      <c r="AH392" s="151"/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outlineLevel="1">
      <c r="A393" s="170">
        <v>119</v>
      </c>
      <c r="B393" s="171" t="s">
        <v>714</v>
      </c>
      <c r="C393" s="185" t="s">
        <v>715</v>
      </c>
      <c r="D393" s="172" t="s">
        <v>281</v>
      </c>
      <c r="E393" s="173">
        <v>8.4</v>
      </c>
      <c r="F393" s="174"/>
      <c r="G393" s="175">
        <f>ROUND(E393*F393,2)</f>
        <v>0</v>
      </c>
      <c r="H393" s="162"/>
      <c r="I393" s="161">
        <f>ROUND(E393*H393,2)</f>
        <v>0</v>
      </c>
      <c r="J393" s="162"/>
      <c r="K393" s="161">
        <f>ROUND(E393*J393,2)</f>
        <v>0</v>
      </c>
      <c r="L393" s="161">
        <v>21</v>
      </c>
      <c r="M393" s="161">
        <f>G393*(1+L393/100)</f>
        <v>0</v>
      </c>
      <c r="N393" s="161">
        <v>0</v>
      </c>
      <c r="O393" s="161">
        <f>ROUND(E393*N393,2)</f>
        <v>0</v>
      </c>
      <c r="P393" s="161">
        <v>2.1000000000000001E-2</v>
      </c>
      <c r="Q393" s="161">
        <f>ROUND(E393*P393,2)</f>
        <v>0.18</v>
      </c>
      <c r="R393" s="161"/>
      <c r="S393" s="161" t="s">
        <v>226</v>
      </c>
      <c r="T393" s="161" t="s">
        <v>257</v>
      </c>
      <c r="U393" s="161">
        <v>0.108</v>
      </c>
      <c r="V393" s="161">
        <f>ROUND(E393*U393,2)</f>
        <v>0.91</v>
      </c>
      <c r="W393" s="161"/>
      <c r="X393" s="161" t="s">
        <v>268</v>
      </c>
      <c r="Y393" s="151"/>
      <c r="Z393" s="151"/>
      <c r="AA393" s="151"/>
      <c r="AB393" s="151"/>
      <c r="AC393" s="151"/>
      <c r="AD393" s="151"/>
      <c r="AE393" s="151"/>
      <c r="AF393" s="151"/>
      <c r="AG393" s="151" t="s">
        <v>269</v>
      </c>
      <c r="AH393" s="151"/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outlineLevel="1">
      <c r="A394" s="158"/>
      <c r="B394" s="159"/>
      <c r="C394" s="198" t="s">
        <v>716</v>
      </c>
      <c r="D394" s="189"/>
      <c r="E394" s="190">
        <v>8.4</v>
      </c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61"/>
      <c r="Y394" s="151"/>
      <c r="Z394" s="151"/>
      <c r="AA394" s="151"/>
      <c r="AB394" s="151"/>
      <c r="AC394" s="151"/>
      <c r="AD394" s="151"/>
      <c r="AE394" s="151"/>
      <c r="AF394" s="151"/>
      <c r="AG394" s="151" t="s">
        <v>261</v>
      </c>
      <c r="AH394" s="151">
        <v>0</v>
      </c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outlineLevel="1">
      <c r="A395" s="170">
        <v>120</v>
      </c>
      <c r="B395" s="171" t="s">
        <v>717</v>
      </c>
      <c r="C395" s="185" t="s">
        <v>718</v>
      </c>
      <c r="D395" s="172" t="s">
        <v>307</v>
      </c>
      <c r="E395" s="173">
        <v>7</v>
      </c>
      <c r="F395" s="174"/>
      <c r="G395" s="175">
        <f>ROUND(E395*F395,2)</f>
        <v>0</v>
      </c>
      <c r="H395" s="162"/>
      <c r="I395" s="161">
        <f>ROUND(E395*H395,2)</f>
        <v>0</v>
      </c>
      <c r="J395" s="162"/>
      <c r="K395" s="161">
        <f>ROUND(E395*J395,2)</f>
        <v>0</v>
      </c>
      <c r="L395" s="161">
        <v>21</v>
      </c>
      <c r="M395" s="161">
        <f>G395*(1+L395/100)</f>
        <v>0</v>
      </c>
      <c r="N395" s="161">
        <v>0</v>
      </c>
      <c r="O395" s="161">
        <f>ROUND(E395*N395,2)</f>
        <v>0</v>
      </c>
      <c r="P395" s="161">
        <v>1.0999999999999999E-2</v>
      </c>
      <c r="Q395" s="161">
        <f>ROUND(E395*P395,2)</f>
        <v>0.08</v>
      </c>
      <c r="R395" s="161"/>
      <c r="S395" s="161" t="s">
        <v>226</v>
      </c>
      <c r="T395" s="161" t="s">
        <v>257</v>
      </c>
      <c r="U395" s="161">
        <v>6.9000000000000006E-2</v>
      </c>
      <c r="V395" s="161">
        <f>ROUND(E395*U395,2)</f>
        <v>0.48</v>
      </c>
      <c r="W395" s="161"/>
      <c r="X395" s="161" t="s">
        <v>268</v>
      </c>
      <c r="Y395" s="151"/>
      <c r="Z395" s="151"/>
      <c r="AA395" s="151"/>
      <c r="AB395" s="151"/>
      <c r="AC395" s="151"/>
      <c r="AD395" s="151"/>
      <c r="AE395" s="151"/>
      <c r="AF395" s="151"/>
      <c r="AG395" s="151" t="s">
        <v>269</v>
      </c>
      <c r="AH395" s="151"/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1">
      <c r="A396" s="158"/>
      <c r="B396" s="159"/>
      <c r="C396" s="198" t="s">
        <v>719</v>
      </c>
      <c r="D396" s="189"/>
      <c r="E396" s="190">
        <v>7</v>
      </c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51"/>
      <c r="Z396" s="151"/>
      <c r="AA396" s="151"/>
      <c r="AB396" s="151"/>
      <c r="AC396" s="151"/>
      <c r="AD396" s="151"/>
      <c r="AE396" s="151"/>
      <c r="AF396" s="151"/>
      <c r="AG396" s="151" t="s">
        <v>261</v>
      </c>
      <c r="AH396" s="151">
        <v>0</v>
      </c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1">
      <c r="A397" s="170">
        <v>121</v>
      </c>
      <c r="B397" s="171" t="s">
        <v>720</v>
      </c>
      <c r="C397" s="185" t="s">
        <v>721</v>
      </c>
      <c r="D397" s="172" t="s">
        <v>281</v>
      </c>
      <c r="E397" s="173">
        <v>719.12</v>
      </c>
      <c r="F397" s="174"/>
      <c r="G397" s="175">
        <f>ROUND(E397*F397,2)</f>
        <v>0</v>
      </c>
      <c r="H397" s="162"/>
      <c r="I397" s="161">
        <f>ROUND(E397*H397,2)</f>
        <v>0</v>
      </c>
      <c r="J397" s="162"/>
      <c r="K397" s="161">
        <f>ROUND(E397*J397,2)</f>
        <v>0</v>
      </c>
      <c r="L397" s="161">
        <v>21</v>
      </c>
      <c r="M397" s="161">
        <f>G397*(1+L397/100)</f>
        <v>0</v>
      </c>
      <c r="N397" s="161">
        <v>0</v>
      </c>
      <c r="O397" s="161">
        <f>ROUND(E397*N397,2)</f>
        <v>0</v>
      </c>
      <c r="P397" s="161">
        <v>0</v>
      </c>
      <c r="Q397" s="161">
        <f>ROUND(E397*P397,2)</f>
        <v>0</v>
      </c>
      <c r="R397" s="161"/>
      <c r="S397" s="161" t="s">
        <v>226</v>
      </c>
      <c r="T397" s="161" t="s">
        <v>257</v>
      </c>
      <c r="U397" s="161">
        <v>0.09</v>
      </c>
      <c r="V397" s="161">
        <f>ROUND(E397*U397,2)</f>
        <v>64.72</v>
      </c>
      <c r="W397" s="161"/>
      <c r="X397" s="161" t="s">
        <v>268</v>
      </c>
      <c r="Y397" s="151"/>
      <c r="Z397" s="151"/>
      <c r="AA397" s="151"/>
      <c r="AB397" s="151"/>
      <c r="AC397" s="151"/>
      <c r="AD397" s="151"/>
      <c r="AE397" s="151"/>
      <c r="AF397" s="151"/>
      <c r="AG397" s="151" t="s">
        <v>269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outlineLevel="1">
      <c r="A398" s="158"/>
      <c r="B398" s="159"/>
      <c r="C398" s="198" t="s">
        <v>341</v>
      </c>
      <c r="D398" s="189"/>
      <c r="E398" s="190">
        <v>408.8</v>
      </c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51"/>
      <c r="Z398" s="151"/>
      <c r="AA398" s="151"/>
      <c r="AB398" s="151"/>
      <c r="AC398" s="151"/>
      <c r="AD398" s="151"/>
      <c r="AE398" s="151"/>
      <c r="AF398" s="151"/>
      <c r="AG398" s="151" t="s">
        <v>261</v>
      </c>
      <c r="AH398" s="151">
        <v>0</v>
      </c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51"/>
      <c r="BB398" s="151"/>
      <c r="BC398" s="151"/>
      <c r="BD398" s="151"/>
      <c r="BE398" s="151"/>
      <c r="BF398" s="151"/>
      <c r="BG398" s="151"/>
      <c r="BH398" s="151"/>
    </row>
    <row r="399" spans="1:60" outlineLevel="1">
      <c r="A399" s="158"/>
      <c r="B399" s="159"/>
      <c r="C399" s="198" t="s">
        <v>342</v>
      </c>
      <c r="D399" s="189"/>
      <c r="E399" s="190">
        <v>257.27999999999997</v>
      </c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  <c r="V399" s="161"/>
      <c r="W399" s="161"/>
      <c r="X399" s="161"/>
      <c r="Y399" s="151"/>
      <c r="Z399" s="151"/>
      <c r="AA399" s="151"/>
      <c r="AB399" s="151"/>
      <c r="AC399" s="151"/>
      <c r="AD399" s="151"/>
      <c r="AE399" s="151"/>
      <c r="AF399" s="151"/>
      <c r="AG399" s="151" t="s">
        <v>261</v>
      </c>
      <c r="AH399" s="151">
        <v>0</v>
      </c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outlineLevel="1">
      <c r="A400" s="158"/>
      <c r="B400" s="159"/>
      <c r="C400" s="198" t="s">
        <v>343</v>
      </c>
      <c r="D400" s="189"/>
      <c r="E400" s="190">
        <v>53.04</v>
      </c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61"/>
      <c r="Y400" s="151"/>
      <c r="Z400" s="151"/>
      <c r="AA400" s="151"/>
      <c r="AB400" s="151"/>
      <c r="AC400" s="151"/>
      <c r="AD400" s="151"/>
      <c r="AE400" s="151"/>
      <c r="AF400" s="151"/>
      <c r="AG400" s="151" t="s">
        <v>261</v>
      </c>
      <c r="AH400" s="151">
        <v>0</v>
      </c>
      <c r="AI400" s="151"/>
      <c r="AJ400" s="151"/>
      <c r="AK400" s="151"/>
      <c r="AL400" s="151"/>
      <c r="AM400" s="151"/>
      <c r="AN400" s="151"/>
      <c r="AO400" s="151"/>
      <c r="AP400" s="151"/>
      <c r="AQ400" s="151"/>
      <c r="AR400" s="151"/>
      <c r="AS400" s="151"/>
      <c r="AT400" s="151"/>
      <c r="AU400" s="151"/>
      <c r="AV400" s="151"/>
      <c r="AW400" s="151"/>
      <c r="AX400" s="151"/>
      <c r="AY400" s="151"/>
      <c r="AZ400" s="151"/>
      <c r="BA400" s="151"/>
      <c r="BB400" s="151"/>
      <c r="BC400" s="151"/>
      <c r="BD400" s="151"/>
      <c r="BE400" s="151"/>
      <c r="BF400" s="151"/>
      <c r="BG400" s="151"/>
      <c r="BH400" s="151"/>
    </row>
    <row r="401" spans="1:60" outlineLevel="1">
      <c r="A401" s="170">
        <v>122</v>
      </c>
      <c r="B401" s="171" t="s">
        <v>722</v>
      </c>
      <c r="C401" s="185" t="s">
        <v>723</v>
      </c>
      <c r="D401" s="172" t="s">
        <v>621</v>
      </c>
      <c r="E401" s="173">
        <v>2</v>
      </c>
      <c r="F401" s="174"/>
      <c r="G401" s="175">
        <f>ROUND(E401*F401,2)</f>
        <v>0</v>
      </c>
      <c r="H401" s="162"/>
      <c r="I401" s="161">
        <f>ROUND(E401*H401,2)</f>
        <v>0</v>
      </c>
      <c r="J401" s="162"/>
      <c r="K401" s="161">
        <f>ROUND(E401*J401,2)</f>
        <v>0</v>
      </c>
      <c r="L401" s="161">
        <v>21</v>
      </c>
      <c r="M401" s="161">
        <f>G401*(1+L401/100)</f>
        <v>0</v>
      </c>
      <c r="N401" s="161">
        <v>0</v>
      </c>
      <c r="O401" s="161">
        <f>ROUND(E401*N401,2)</f>
        <v>0</v>
      </c>
      <c r="P401" s="161">
        <v>0.1</v>
      </c>
      <c r="Q401" s="161">
        <f>ROUND(E401*P401,2)</f>
        <v>0.2</v>
      </c>
      <c r="R401" s="161"/>
      <c r="S401" s="161" t="s">
        <v>234</v>
      </c>
      <c r="T401" s="161" t="s">
        <v>227</v>
      </c>
      <c r="U401" s="161">
        <v>0</v>
      </c>
      <c r="V401" s="161">
        <f>ROUND(E401*U401,2)</f>
        <v>0</v>
      </c>
      <c r="W401" s="161"/>
      <c r="X401" s="161" t="s">
        <v>268</v>
      </c>
      <c r="Y401" s="151"/>
      <c r="Z401" s="151"/>
      <c r="AA401" s="151"/>
      <c r="AB401" s="151"/>
      <c r="AC401" s="151"/>
      <c r="AD401" s="151"/>
      <c r="AE401" s="151"/>
      <c r="AF401" s="151"/>
      <c r="AG401" s="151" t="s">
        <v>269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1">
      <c r="A402" s="158"/>
      <c r="B402" s="159"/>
      <c r="C402" s="198" t="s">
        <v>724</v>
      </c>
      <c r="D402" s="189"/>
      <c r="E402" s="190">
        <v>2</v>
      </c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61"/>
      <c r="Y402" s="151"/>
      <c r="Z402" s="151"/>
      <c r="AA402" s="151"/>
      <c r="AB402" s="151"/>
      <c r="AC402" s="151"/>
      <c r="AD402" s="151"/>
      <c r="AE402" s="151"/>
      <c r="AF402" s="151"/>
      <c r="AG402" s="151" t="s">
        <v>261</v>
      </c>
      <c r="AH402" s="151">
        <v>0</v>
      </c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outlineLevel="1">
      <c r="A403" s="170">
        <v>123</v>
      </c>
      <c r="B403" s="171" t="s">
        <v>725</v>
      </c>
      <c r="C403" s="185" t="s">
        <v>726</v>
      </c>
      <c r="D403" s="172" t="s">
        <v>621</v>
      </c>
      <c r="E403" s="173">
        <v>1</v>
      </c>
      <c r="F403" s="174"/>
      <c r="G403" s="175">
        <f>ROUND(E403*F403,2)</f>
        <v>0</v>
      </c>
      <c r="H403" s="162"/>
      <c r="I403" s="161">
        <f>ROUND(E403*H403,2)</f>
        <v>0</v>
      </c>
      <c r="J403" s="162"/>
      <c r="K403" s="161">
        <f>ROUND(E403*J403,2)</f>
        <v>0</v>
      </c>
      <c r="L403" s="161">
        <v>21</v>
      </c>
      <c r="M403" s="161">
        <f>G403*(1+L403/100)</f>
        <v>0</v>
      </c>
      <c r="N403" s="161">
        <v>0</v>
      </c>
      <c r="O403" s="161">
        <f>ROUND(E403*N403,2)</f>
        <v>0</v>
      </c>
      <c r="P403" s="161">
        <v>0.05</v>
      </c>
      <c r="Q403" s="161">
        <f>ROUND(E403*P403,2)</f>
        <v>0.05</v>
      </c>
      <c r="R403" s="161"/>
      <c r="S403" s="161" t="s">
        <v>234</v>
      </c>
      <c r="T403" s="161" t="s">
        <v>227</v>
      </c>
      <c r="U403" s="161">
        <v>0</v>
      </c>
      <c r="V403" s="161">
        <f>ROUND(E403*U403,2)</f>
        <v>0</v>
      </c>
      <c r="W403" s="161"/>
      <c r="X403" s="161" t="s">
        <v>268</v>
      </c>
      <c r="Y403" s="151"/>
      <c r="Z403" s="151"/>
      <c r="AA403" s="151"/>
      <c r="AB403" s="151"/>
      <c r="AC403" s="151"/>
      <c r="AD403" s="151"/>
      <c r="AE403" s="151"/>
      <c r="AF403" s="151"/>
      <c r="AG403" s="151" t="s">
        <v>269</v>
      </c>
      <c r="AH403" s="151"/>
      <c r="AI403" s="151"/>
      <c r="AJ403" s="151"/>
      <c r="AK403" s="151"/>
      <c r="AL403" s="151"/>
      <c r="AM403" s="151"/>
      <c r="AN403" s="151"/>
      <c r="AO403" s="151"/>
      <c r="AP403" s="151"/>
      <c r="AQ403" s="151"/>
      <c r="AR403" s="151"/>
      <c r="AS403" s="151"/>
      <c r="AT403" s="151"/>
      <c r="AU403" s="151"/>
      <c r="AV403" s="151"/>
      <c r="AW403" s="151"/>
      <c r="AX403" s="151"/>
      <c r="AY403" s="151"/>
      <c r="AZ403" s="151"/>
      <c r="BA403" s="151"/>
      <c r="BB403" s="151"/>
      <c r="BC403" s="151"/>
      <c r="BD403" s="151"/>
      <c r="BE403" s="151"/>
      <c r="BF403" s="151"/>
      <c r="BG403" s="151"/>
      <c r="BH403" s="151"/>
    </row>
    <row r="404" spans="1:60" outlineLevel="1">
      <c r="A404" s="158"/>
      <c r="B404" s="159"/>
      <c r="C404" s="198" t="s">
        <v>727</v>
      </c>
      <c r="D404" s="189"/>
      <c r="E404" s="190">
        <v>1</v>
      </c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61"/>
      <c r="Y404" s="151"/>
      <c r="Z404" s="151"/>
      <c r="AA404" s="151"/>
      <c r="AB404" s="151"/>
      <c r="AC404" s="151"/>
      <c r="AD404" s="151"/>
      <c r="AE404" s="151"/>
      <c r="AF404" s="151"/>
      <c r="AG404" s="151" t="s">
        <v>261</v>
      </c>
      <c r="AH404" s="151">
        <v>0</v>
      </c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ht="22.5" outlineLevel="1">
      <c r="A405" s="176">
        <v>124</v>
      </c>
      <c r="B405" s="177" t="s">
        <v>728</v>
      </c>
      <c r="C405" s="184" t="s">
        <v>729</v>
      </c>
      <c r="D405" s="178" t="s">
        <v>544</v>
      </c>
      <c r="E405" s="179">
        <v>25</v>
      </c>
      <c r="F405" s="180"/>
      <c r="G405" s="181">
        <f>ROUND(E405*F405,2)</f>
        <v>0</v>
      </c>
      <c r="H405" s="162"/>
      <c r="I405" s="161">
        <f>ROUND(E405*H405,2)</f>
        <v>0</v>
      </c>
      <c r="J405" s="162"/>
      <c r="K405" s="161">
        <f>ROUND(E405*J405,2)</f>
        <v>0</v>
      </c>
      <c r="L405" s="161">
        <v>21</v>
      </c>
      <c r="M405" s="161">
        <f>G405*(1+L405/100)</f>
        <v>0</v>
      </c>
      <c r="N405" s="161">
        <v>0</v>
      </c>
      <c r="O405" s="161">
        <f>ROUND(E405*N405,2)</f>
        <v>0</v>
      </c>
      <c r="P405" s="161">
        <v>0</v>
      </c>
      <c r="Q405" s="161">
        <f>ROUND(E405*P405,2)</f>
        <v>0</v>
      </c>
      <c r="R405" s="161"/>
      <c r="S405" s="161" t="s">
        <v>234</v>
      </c>
      <c r="T405" s="161" t="s">
        <v>227</v>
      </c>
      <c r="U405" s="161">
        <v>1</v>
      </c>
      <c r="V405" s="161">
        <f>ROUND(E405*U405,2)</f>
        <v>25</v>
      </c>
      <c r="W405" s="161"/>
      <c r="X405" s="161" t="s">
        <v>549</v>
      </c>
      <c r="Y405" s="151"/>
      <c r="Z405" s="151"/>
      <c r="AA405" s="151"/>
      <c r="AB405" s="151"/>
      <c r="AC405" s="151"/>
      <c r="AD405" s="151"/>
      <c r="AE405" s="151"/>
      <c r="AF405" s="151"/>
      <c r="AG405" s="151" t="s">
        <v>550</v>
      </c>
      <c r="AH405" s="151"/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>
      <c r="A406" s="164" t="s">
        <v>221</v>
      </c>
      <c r="B406" s="165" t="s">
        <v>117</v>
      </c>
      <c r="C406" s="183" t="s">
        <v>118</v>
      </c>
      <c r="D406" s="166"/>
      <c r="E406" s="167"/>
      <c r="F406" s="168"/>
      <c r="G406" s="169">
        <f>SUMIF(AG407:AG407,"&lt;&gt;NOR",G407:G407)</f>
        <v>0</v>
      </c>
      <c r="H406" s="163"/>
      <c r="I406" s="163">
        <f>SUM(I407:I407)</f>
        <v>0</v>
      </c>
      <c r="J406" s="163"/>
      <c r="K406" s="163">
        <f>SUM(K407:K407)</f>
        <v>0</v>
      </c>
      <c r="L406" s="163"/>
      <c r="M406" s="163">
        <f>SUM(M407:M407)</f>
        <v>0</v>
      </c>
      <c r="N406" s="163"/>
      <c r="O406" s="163">
        <f>SUM(O407:O407)</f>
        <v>0</v>
      </c>
      <c r="P406" s="163"/>
      <c r="Q406" s="163">
        <f>SUM(Q407:Q407)</f>
        <v>0</v>
      </c>
      <c r="R406" s="163"/>
      <c r="S406" s="163"/>
      <c r="T406" s="163"/>
      <c r="U406" s="163"/>
      <c r="V406" s="163">
        <f>SUM(V407:V407)</f>
        <v>1035.03</v>
      </c>
      <c r="W406" s="163"/>
      <c r="X406" s="163"/>
      <c r="AG406" t="s">
        <v>222</v>
      </c>
    </row>
    <row r="407" spans="1:60" outlineLevel="1">
      <c r="A407" s="176">
        <v>125</v>
      </c>
      <c r="B407" s="177" t="s">
        <v>730</v>
      </c>
      <c r="C407" s="184" t="s">
        <v>731</v>
      </c>
      <c r="D407" s="178" t="s">
        <v>274</v>
      </c>
      <c r="E407" s="179">
        <v>552.89837999999997</v>
      </c>
      <c r="F407" s="180"/>
      <c r="G407" s="181">
        <f>ROUND(E407*F407,2)</f>
        <v>0</v>
      </c>
      <c r="H407" s="162"/>
      <c r="I407" s="161">
        <f>ROUND(E407*H407,2)</f>
        <v>0</v>
      </c>
      <c r="J407" s="162"/>
      <c r="K407" s="161">
        <f>ROUND(E407*J407,2)</f>
        <v>0</v>
      </c>
      <c r="L407" s="161">
        <v>21</v>
      </c>
      <c r="M407" s="161">
        <f>G407*(1+L407/100)</f>
        <v>0</v>
      </c>
      <c r="N407" s="161">
        <v>0</v>
      </c>
      <c r="O407" s="161">
        <f>ROUND(E407*N407,2)</f>
        <v>0</v>
      </c>
      <c r="P407" s="161">
        <v>0</v>
      </c>
      <c r="Q407" s="161">
        <f>ROUND(E407*P407,2)</f>
        <v>0</v>
      </c>
      <c r="R407" s="161"/>
      <c r="S407" s="161" t="s">
        <v>226</v>
      </c>
      <c r="T407" s="161" t="s">
        <v>257</v>
      </c>
      <c r="U407" s="161">
        <v>1.8720000000000001</v>
      </c>
      <c r="V407" s="161">
        <f>ROUND(E407*U407,2)</f>
        <v>1035.03</v>
      </c>
      <c r="W407" s="161"/>
      <c r="X407" s="161" t="s">
        <v>732</v>
      </c>
      <c r="Y407" s="151"/>
      <c r="Z407" s="151"/>
      <c r="AA407" s="151"/>
      <c r="AB407" s="151"/>
      <c r="AC407" s="151"/>
      <c r="AD407" s="151"/>
      <c r="AE407" s="151"/>
      <c r="AF407" s="151"/>
      <c r="AG407" s="151" t="s">
        <v>733</v>
      </c>
      <c r="AH407" s="151"/>
      <c r="AI407" s="151"/>
      <c r="AJ407" s="151"/>
      <c r="AK407" s="151"/>
      <c r="AL407" s="151"/>
      <c r="AM407" s="151"/>
      <c r="AN407" s="151"/>
      <c r="AO407" s="151"/>
      <c r="AP407" s="151"/>
      <c r="AQ407" s="151"/>
      <c r="AR407" s="151"/>
      <c r="AS407" s="151"/>
      <c r="AT407" s="151"/>
      <c r="AU407" s="151"/>
      <c r="AV407" s="151"/>
      <c r="AW407" s="151"/>
      <c r="AX407" s="151"/>
      <c r="AY407" s="151"/>
      <c r="AZ407" s="151"/>
      <c r="BA407" s="151"/>
      <c r="BB407" s="151"/>
      <c r="BC407" s="151"/>
      <c r="BD407" s="151"/>
      <c r="BE407" s="151"/>
      <c r="BF407" s="151"/>
      <c r="BG407" s="151"/>
      <c r="BH407" s="151"/>
    </row>
    <row r="408" spans="1:60">
      <c r="A408" s="164" t="s">
        <v>221</v>
      </c>
      <c r="B408" s="165" t="s">
        <v>142</v>
      </c>
      <c r="C408" s="183" t="s">
        <v>143</v>
      </c>
      <c r="D408" s="166"/>
      <c r="E408" s="167"/>
      <c r="F408" s="168"/>
      <c r="G408" s="169">
        <f>SUMIF(AG409:AG437,"&lt;&gt;NOR",G409:G437)</f>
        <v>0</v>
      </c>
      <c r="H408" s="163"/>
      <c r="I408" s="163">
        <f>SUM(I409:I437)</f>
        <v>0</v>
      </c>
      <c r="J408" s="163"/>
      <c r="K408" s="163">
        <f>SUM(K409:K437)</f>
        <v>0</v>
      </c>
      <c r="L408" s="163"/>
      <c r="M408" s="163">
        <f>SUM(M409:M437)</f>
        <v>0</v>
      </c>
      <c r="N408" s="163"/>
      <c r="O408" s="163">
        <f>SUM(O409:O437)</f>
        <v>1.7000000000000002</v>
      </c>
      <c r="P408" s="163"/>
      <c r="Q408" s="163">
        <f>SUM(Q409:Q437)</f>
        <v>0</v>
      </c>
      <c r="R408" s="163"/>
      <c r="S408" s="163"/>
      <c r="T408" s="163"/>
      <c r="U408" s="163"/>
      <c r="V408" s="163">
        <f>SUM(V409:V437)</f>
        <v>189.78000000000003</v>
      </c>
      <c r="W408" s="163"/>
      <c r="X408" s="163"/>
      <c r="AG408" t="s">
        <v>222</v>
      </c>
    </row>
    <row r="409" spans="1:60" outlineLevel="1">
      <c r="A409" s="170">
        <v>126</v>
      </c>
      <c r="B409" s="171" t="s">
        <v>734</v>
      </c>
      <c r="C409" s="185" t="s">
        <v>735</v>
      </c>
      <c r="D409" s="172" t="s">
        <v>281</v>
      </c>
      <c r="E409" s="173">
        <v>42.329000000000001</v>
      </c>
      <c r="F409" s="174"/>
      <c r="G409" s="175">
        <f>ROUND(E409*F409,2)</f>
        <v>0</v>
      </c>
      <c r="H409" s="162"/>
      <c r="I409" s="161">
        <f>ROUND(E409*H409,2)</f>
        <v>0</v>
      </c>
      <c r="J409" s="162"/>
      <c r="K409" s="161">
        <f>ROUND(E409*J409,2)</f>
        <v>0</v>
      </c>
      <c r="L409" s="161">
        <v>21</v>
      </c>
      <c r="M409" s="161">
        <f>G409*(1+L409/100)</f>
        <v>0</v>
      </c>
      <c r="N409" s="161">
        <v>2.1000000000000001E-4</v>
      </c>
      <c r="O409" s="161">
        <f>ROUND(E409*N409,2)</f>
        <v>0.01</v>
      </c>
      <c r="P409" s="161">
        <v>0</v>
      </c>
      <c r="Q409" s="161">
        <f>ROUND(E409*P409,2)</f>
        <v>0</v>
      </c>
      <c r="R409" s="161"/>
      <c r="S409" s="161" t="s">
        <v>226</v>
      </c>
      <c r="T409" s="161" t="s">
        <v>257</v>
      </c>
      <c r="U409" s="161">
        <v>9.5000000000000001E-2</v>
      </c>
      <c r="V409" s="161">
        <f>ROUND(E409*U409,2)</f>
        <v>4.0199999999999996</v>
      </c>
      <c r="W409" s="161"/>
      <c r="X409" s="161" t="s">
        <v>268</v>
      </c>
      <c r="Y409" s="151"/>
      <c r="Z409" s="151"/>
      <c r="AA409" s="151"/>
      <c r="AB409" s="151"/>
      <c r="AC409" s="151"/>
      <c r="AD409" s="151"/>
      <c r="AE409" s="151"/>
      <c r="AF409" s="151"/>
      <c r="AG409" s="151" t="s">
        <v>269</v>
      </c>
      <c r="AH409" s="151"/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ht="22.5" outlineLevel="1">
      <c r="A410" s="158"/>
      <c r="B410" s="159"/>
      <c r="C410" s="198" t="s">
        <v>736</v>
      </c>
      <c r="D410" s="189"/>
      <c r="E410" s="190">
        <v>42.329000000000001</v>
      </c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61"/>
      <c r="Y410" s="151"/>
      <c r="Z410" s="151"/>
      <c r="AA410" s="151"/>
      <c r="AB410" s="151"/>
      <c r="AC410" s="151"/>
      <c r="AD410" s="151"/>
      <c r="AE410" s="151"/>
      <c r="AF410" s="151"/>
      <c r="AG410" s="151" t="s">
        <v>261</v>
      </c>
      <c r="AH410" s="151">
        <v>0</v>
      </c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outlineLevel="1">
      <c r="A411" s="170">
        <v>127</v>
      </c>
      <c r="B411" s="171" t="s">
        <v>737</v>
      </c>
      <c r="C411" s="185" t="s">
        <v>738</v>
      </c>
      <c r="D411" s="172" t="s">
        <v>307</v>
      </c>
      <c r="E411" s="173">
        <v>196.54</v>
      </c>
      <c r="F411" s="174"/>
      <c r="G411" s="175">
        <f>ROUND(E411*F411,2)</f>
        <v>0</v>
      </c>
      <c r="H411" s="162"/>
      <c r="I411" s="161">
        <f>ROUND(E411*H411,2)</f>
        <v>0</v>
      </c>
      <c r="J411" s="162"/>
      <c r="K411" s="161">
        <f>ROUND(E411*J411,2)</f>
        <v>0</v>
      </c>
      <c r="L411" s="161">
        <v>21</v>
      </c>
      <c r="M411" s="161">
        <f>G411*(1+L411/100)</f>
        <v>0</v>
      </c>
      <c r="N411" s="161">
        <v>3.2000000000000003E-4</v>
      </c>
      <c r="O411" s="161">
        <f>ROUND(E411*N411,2)</f>
        <v>0.06</v>
      </c>
      <c r="P411" s="161">
        <v>0</v>
      </c>
      <c r="Q411" s="161">
        <f>ROUND(E411*P411,2)</f>
        <v>0</v>
      </c>
      <c r="R411" s="161"/>
      <c r="S411" s="161" t="s">
        <v>226</v>
      </c>
      <c r="T411" s="161" t="s">
        <v>257</v>
      </c>
      <c r="U411" s="161">
        <v>0.11</v>
      </c>
      <c r="V411" s="161">
        <f>ROUND(E411*U411,2)</f>
        <v>21.62</v>
      </c>
      <c r="W411" s="161"/>
      <c r="X411" s="161" t="s">
        <v>268</v>
      </c>
      <c r="Y411" s="151"/>
      <c r="Z411" s="151"/>
      <c r="AA411" s="151"/>
      <c r="AB411" s="151"/>
      <c r="AC411" s="151"/>
      <c r="AD411" s="151"/>
      <c r="AE411" s="151"/>
      <c r="AF411" s="151"/>
      <c r="AG411" s="151" t="s">
        <v>269</v>
      </c>
      <c r="AH411" s="151"/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ht="22.5" outlineLevel="1">
      <c r="A412" s="158"/>
      <c r="B412" s="159"/>
      <c r="C412" s="198" t="s">
        <v>739</v>
      </c>
      <c r="D412" s="189"/>
      <c r="E412" s="190">
        <v>17.600000000000001</v>
      </c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61"/>
      <c r="Y412" s="151"/>
      <c r="Z412" s="151"/>
      <c r="AA412" s="151"/>
      <c r="AB412" s="151"/>
      <c r="AC412" s="151"/>
      <c r="AD412" s="151"/>
      <c r="AE412" s="151"/>
      <c r="AF412" s="151"/>
      <c r="AG412" s="151" t="s">
        <v>261</v>
      </c>
      <c r="AH412" s="151">
        <v>0</v>
      </c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51"/>
      <c r="BB412" s="151"/>
      <c r="BC412" s="151"/>
      <c r="BD412" s="151"/>
      <c r="BE412" s="151"/>
      <c r="BF412" s="151"/>
      <c r="BG412" s="151"/>
      <c r="BH412" s="151"/>
    </row>
    <row r="413" spans="1:60" ht="22.5" outlineLevel="1">
      <c r="A413" s="158"/>
      <c r="B413" s="159"/>
      <c r="C413" s="198" t="s">
        <v>740</v>
      </c>
      <c r="D413" s="189"/>
      <c r="E413" s="190">
        <v>33.200000000000003</v>
      </c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  <c r="V413" s="161"/>
      <c r="W413" s="161"/>
      <c r="X413" s="161"/>
      <c r="Y413" s="151"/>
      <c r="Z413" s="151"/>
      <c r="AA413" s="151"/>
      <c r="AB413" s="151"/>
      <c r="AC413" s="151"/>
      <c r="AD413" s="151"/>
      <c r="AE413" s="151"/>
      <c r="AF413" s="151"/>
      <c r="AG413" s="151" t="s">
        <v>261</v>
      </c>
      <c r="AH413" s="151">
        <v>0</v>
      </c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outlineLevel="1">
      <c r="A414" s="158"/>
      <c r="B414" s="159"/>
      <c r="C414" s="198" t="s">
        <v>741</v>
      </c>
      <c r="D414" s="189"/>
      <c r="E414" s="190">
        <v>42.7</v>
      </c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61"/>
      <c r="Y414" s="151"/>
      <c r="Z414" s="151"/>
      <c r="AA414" s="151"/>
      <c r="AB414" s="151"/>
      <c r="AC414" s="151"/>
      <c r="AD414" s="151"/>
      <c r="AE414" s="151"/>
      <c r="AF414" s="151"/>
      <c r="AG414" s="151" t="s">
        <v>261</v>
      </c>
      <c r="AH414" s="151">
        <v>0</v>
      </c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51"/>
      <c r="BB414" s="151"/>
      <c r="BC414" s="151"/>
      <c r="BD414" s="151"/>
      <c r="BE414" s="151"/>
      <c r="BF414" s="151"/>
      <c r="BG414" s="151"/>
      <c r="BH414" s="151"/>
    </row>
    <row r="415" spans="1:60" outlineLevel="1">
      <c r="A415" s="158"/>
      <c r="B415" s="159"/>
      <c r="C415" s="198" t="s">
        <v>742</v>
      </c>
      <c r="D415" s="189"/>
      <c r="E415" s="190">
        <v>47.6</v>
      </c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51"/>
      <c r="Z415" s="151"/>
      <c r="AA415" s="151"/>
      <c r="AB415" s="151"/>
      <c r="AC415" s="151"/>
      <c r="AD415" s="151"/>
      <c r="AE415" s="151"/>
      <c r="AF415" s="151"/>
      <c r="AG415" s="151" t="s">
        <v>261</v>
      </c>
      <c r="AH415" s="151">
        <v>0</v>
      </c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51"/>
      <c r="BB415" s="151"/>
      <c r="BC415" s="151"/>
      <c r="BD415" s="151"/>
      <c r="BE415" s="151"/>
      <c r="BF415" s="151"/>
      <c r="BG415" s="151"/>
      <c r="BH415" s="151"/>
    </row>
    <row r="416" spans="1:60" outlineLevel="1">
      <c r="A416" s="158"/>
      <c r="B416" s="159"/>
      <c r="C416" s="198" t="s">
        <v>743</v>
      </c>
      <c r="D416" s="189"/>
      <c r="E416" s="190">
        <v>55.44</v>
      </c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  <c r="V416" s="161"/>
      <c r="W416" s="161"/>
      <c r="X416" s="161"/>
      <c r="Y416" s="151"/>
      <c r="Z416" s="151"/>
      <c r="AA416" s="151"/>
      <c r="AB416" s="151"/>
      <c r="AC416" s="151"/>
      <c r="AD416" s="151"/>
      <c r="AE416" s="151"/>
      <c r="AF416" s="151"/>
      <c r="AG416" s="151" t="s">
        <v>261</v>
      </c>
      <c r="AH416" s="151">
        <v>0</v>
      </c>
      <c r="AI416" s="151"/>
      <c r="AJ416" s="151"/>
      <c r="AK416" s="151"/>
      <c r="AL416" s="151"/>
      <c r="AM416" s="151"/>
      <c r="AN416" s="151"/>
      <c r="AO416" s="151"/>
      <c r="AP416" s="151"/>
      <c r="AQ416" s="151"/>
      <c r="AR416" s="151"/>
      <c r="AS416" s="151"/>
      <c r="AT416" s="151"/>
      <c r="AU416" s="151"/>
      <c r="AV416" s="151"/>
      <c r="AW416" s="151"/>
      <c r="AX416" s="151"/>
      <c r="AY416" s="151"/>
      <c r="AZ416" s="151"/>
      <c r="BA416" s="151"/>
      <c r="BB416" s="151"/>
      <c r="BC416" s="151"/>
      <c r="BD416" s="151"/>
      <c r="BE416" s="151"/>
      <c r="BF416" s="151"/>
      <c r="BG416" s="151"/>
      <c r="BH416" s="151"/>
    </row>
    <row r="417" spans="1:60" outlineLevel="1">
      <c r="A417" s="170">
        <v>128</v>
      </c>
      <c r="B417" s="171" t="s">
        <v>744</v>
      </c>
      <c r="C417" s="185" t="s">
        <v>745</v>
      </c>
      <c r="D417" s="172" t="s">
        <v>281</v>
      </c>
      <c r="E417" s="173">
        <v>32.1678</v>
      </c>
      <c r="F417" s="174"/>
      <c r="G417" s="175">
        <f>ROUND(E417*F417,2)</f>
        <v>0</v>
      </c>
      <c r="H417" s="162"/>
      <c r="I417" s="161">
        <f>ROUND(E417*H417,2)</f>
        <v>0</v>
      </c>
      <c r="J417" s="162"/>
      <c r="K417" s="161">
        <f>ROUND(E417*J417,2)</f>
        <v>0</v>
      </c>
      <c r="L417" s="161">
        <v>21</v>
      </c>
      <c r="M417" s="161">
        <f>G417*(1+L417/100)</f>
        <v>0</v>
      </c>
      <c r="N417" s="161">
        <v>3.82E-3</v>
      </c>
      <c r="O417" s="161">
        <f>ROUND(E417*N417,2)</f>
        <v>0.12</v>
      </c>
      <c r="P417" s="161">
        <v>0</v>
      </c>
      <c r="Q417" s="161">
        <f>ROUND(E417*P417,2)</f>
        <v>0</v>
      </c>
      <c r="R417" s="161"/>
      <c r="S417" s="161" t="s">
        <v>226</v>
      </c>
      <c r="T417" s="161" t="s">
        <v>257</v>
      </c>
      <c r="U417" s="161">
        <v>0.40500000000000003</v>
      </c>
      <c r="V417" s="161">
        <f>ROUND(E417*U417,2)</f>
        <v>13.03</v>
      </c>
      <c r="W417" s="161"/>
      <c r="X417" s="161" t="s">
        <v>268</v>
      </c>
      <c r="Y417" s="151"/>
      <c r="Z417" s="151"/>
      <c r="AA417" s="151"/>
      <c r="AB417" s="151"/>
      <c r="AC417" s="151"/>
      <c r="AD417" s="151"/>
      <c r="AE417" s="151"/>
      <c r="AF417" s="151"/>
      <c r="AG417" s="151" t="s">
        <v>269</v>
      </c>
      <c r="AH417" s="151"/>
      <c r="AI417" s="151"/>
      <c r="AJ417" s="151"/>
      <c r="AK417" s="151"/>
      <c r="AL417" s="151"/>
      <c r="AM417" s="151"/>
      <c r="AN417" s="151"/>
      <c r="AO417" s="151"/>
      <c r="AP417" s="151"/>
      <c r="AQ417" s="151"/>
      <c r="AR417" s="151"/>
      <c r="AS417" s="151"/>
      <c r="AT417" s="151"/>
      <c r="AU417" s="151"/>
      <c r="AV417" s="151"/>
      <c r="AW417" s="151"/>
      <c r="AX417" s="151"/>
      <c r="AY417" s="151"/>
      <c r="AZ417" s="151"/>
      <c r="BA417" s="151"/>
      <c r="BB417" s="151"/>
      <c r="BC417" s="151"/>
      <c r="BD417" s="151"/>
      <c r="BE417" s="151"/>
      <c r="BF417" s="151"/>
      <c r="BG417" s="151"/>
      <c r="BH417" s="151"/>
    </row>
    <row r="418" spans="1:60" outlineLevel="1">
      <c r="A418" s="158"/>
      <c r="B418" s="159"/>
      <c r="C418" s="198" t="s">
        <v>746</v>
      </c>
      <c r="D418" s="189"/>
      <c r="E418" s="190">
        <v>32.1678</v>
      </c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51"/>
      <c r="Z418" s="151"/>
      <c r="AA418" s="151"/>
      <c r="AB418" s="151"/>
      <c r="AC418" s="151"/>
      <c r="AD418" s="151"/>
      <c r="AE418" s="151"/>
      <c r="AF418" s="151"/>
      <c r="AG418" s="151" t="s">
        <v>261</v>
      </c>
      <c r="AH418" s="151">
        <v>0</v>
      </c>
      <c r="AI418" s="151"/>
      <c r="AJ418" s="151"/>
      <c r="AK418" s="151"/>
      <c r="AL418" s="151"/>
      <c r="AM418" s="151"/>
      <c r="AN418" s="151"/>
      <c r="AO418" s="151"/>
      <c r="AP418" s="151"/>
      <c r="AQ418" s="151"/>
      <c r="AR418" s="151"/>
      <c r="AS418" s="151"/>
      <c r="AT418" s="151"/>
      <c r="AU418" s="151"/>
      <c r="AV418" s="151"/>
      <c r="AW418" s="151"/>
      <c r="AX418" s="151"/>
      <c r="AY418" s="151"/>
      <c r="AZ418" s="151"/>
      <c r="BA418" s="151"/>
      <c r="BB418" s="151"/>
      <c r="BC418" s="151"/>
      <c r="BD418" s="151"/>
      <c r="BE418" s="151"/>
      <c r="BF418" s="151"/>
      <c r="BG418" s="151"/>
      <c r="BH418" s="151"/>
    </row>
    <row r="419" spans="1:60" outlineLevel="1">
      <c r="A419" s="170">
        <v>129</v>
      </c>
      <c r="B419" s="171" t="s">
        <v>747</v>
      </c>
      <c r="C419" s="185" t="s">
        <v>748</v>
      </c>
      <c r="D419" s="172" t="s">
        <v>281</v>
      </c>
      <c r="E419" s="173">
        <v>185.28825000000001</v>
      </c>
      <c r="F419" s="174"/>
      <c r="G419" s="175">
        <f>ROUND(E419*F419,2)</f>
        <v>0</v>
      </c>
      <c r="H419" s="162"/>
      <c r="I419" s="161">
        <f>ROUND(E419*H419,2)</f>
        <v>0</v>
      </c>
      <c r="J419" s="162"/>
      <c r="K419" s="161">
        <f>ROUND(E419*J419,2)</f>
        <v>0</v>
      </c>
      <c r="L419" s="161">
        <v>21</v>
      </c>
      <c r="M419" s="161">
        <f>G419*(1+L419/100)</f>
        <v>0</v>
      </c>
      <c r="N419" s="161">
        <v>3.47E-3</v>
      </c>
      <c r="O419" s="161">
        <f>ROUND(E419*N419,2)</f>
        <v>0.64</v>
      </c>
      <c r="P419" s="161">
        <v>0</v>
      </c>
      <c r="Q419" s="161">
        <f>ROUND(E419*P419,2)</f>
        <v>0</v>
      </c>
      <c r="R419" s="161"/>
      <c r="S419" s="161" t="s">
        <v>226</v>
      </c>
      <c r="T419" s="161" t="s">
        <v>257</v>
      </c>
      <c r="U419" s="161">
        <v>0.38500000000000001</v>
      </c>
      <c r="V419" s="161">
        <f>ROUND(E419*U419,2)</f>
        <v>71.34</v>
      </c>
      <c r="W419" s="161"/>
      <c r="X419" s="161" t="s">
        <v>268</v>
      </c>
      <c r="Y419" s="151"/>
      <c r="Z419" s="151"/>
      <c r="AA419" s="151"/>
      <c r="AB419" s="151"/>
      <c r="AC419" s="151"/>
      <c r="AD419" s="151"/>
      <c r="AE419" s="151"/>
      <c r="AF419" s="151"/>
      <c r="AG419" s="151" t="s">
        <v>269</v>
      </c>
      <c r="AH419" s="151"/>
      <c r="AI419" s="151"/>
      <c r="AJ419" s="151"/>
      <c r="AK419" s="151"/>
      <c r="AL419" s="151"/>
      <c r="AM419" s="151"/>
      <c r="AN419" s="151"/>
      <c r="AO419" s="151"/>
      <c r="AP419" s="151"/>
      <c r="AQ419" s="151"/>
      <c r="AR419" s="151"/>
      <c r="AS419" s="151"/>
      <c r="AT419" s="151"/>
      <c r="AU419" s="151"/>
      <c r="AV419" s="151"/>
      <c r="AW419" s="151"/>
      <c r="AX419" s="151"/>
      <c r="AY419" s="151"/>
      <c r="AZ419" s="151"/>
      <c r="BA419" s="151"/>
      <c r="BB419" s="151"/>
      <c r="BC419" s="151"/>
      <c r="BD419" s="151"/>
      <c r="BE419" s="151"/>
      <c r="BF419" s="151"/>
      <c r="BG419" s="151"/>
      <c r="BH419" s="151"/>
    </row>
    <row r="420" spans="1:60" ht="22.5" outlineLevel="1">
      <c r="A420" s="158"/>
      <c r="B420" s="159"/>
      <c r="C420" s="198" t="s">
        <v>513</v>
      </c>
      <c r="D420" s="189"/>
      <c r="E420" s="190">
        <v>6.8970000000000002</v>
      </c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/>
      <c r="X420" s="161"/>
      <c r="Y420" s="151"/>
      <c r="Z420" s="151"/>
      <c r="AA420" s="151"/>
      <c r="AB420" s="151"/>
      <c r="AC420" s="151"/>
      <c r="AD420" s="151"/>
      <c r="AE420" s="151"/>
      <c r="AF420" s="151"/>
      <c r="AG420" s="151" t="s">
        <v>261</v>
      </c>
      <c r="AH420" s="151">
        <v>0</v>
      </c>
      <c r="AI420" s="151"/>
      <c r="AJ420" s="151"/>
      <c r="AK420" s="151"/>
      <c r="AL420" s="151"/>
      <c r="AM420" s="151"/>
      <c r="AN420" s="151"/>
      <c r="AO420" s="151"/>
      <c r="AP420" s="151"/>
      <c r="AQ420" s="151"/>
      <c r="AR420" s="151"/>
      <c r="AS420" s="151"/>
      <c r="AT420" s="151"/>
      <c r="AU420" s="151"/>
      <c r="AV420" s="151"/>
      <c r="AW420" s="151"/>
      <c r="AX420" s="151"/>
      <c r="AY420" s="151"/>
      <c r="AZ420" s="151"/>
      <c r="BA420" s="151"/>
      <c r="BB420" s="151"/>
      <c r="BC420" s="151"/>
      <c r="BD420" s="151"/>
      <c r="BE420" s="151"/>
      <c r="BF420" s="151"/>
      <c r="BG420" s="151"/>
      <c r="BH420" s="151"/>
    </row>
    <row r="421" spans="1:60" ht="22.5" outlineLevel="1">
      <c r="A421" s="158"/>
      <c r="B421" s="159"/>
      <c r="C421" s="198" t="s">
        <v>514</v>
      </c>
      <c r="D421" s="189"/>
      <c r="E421" s="190">
        <v>12.925000000000001</v>
      </c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51"/>
      <c r="Z421" s="151"/>
      <c r="AA421" s="151"/>
      <c r="AB421" s="151"/>
      <c r="AC421" s="151"/>
      <c r="AD421" s="151"/>
      <c r="AE421" s="151"/>
      <c r="AF421" s="151"/>
      <c r="AG421" s="151" t="s">
        <v>261</v>
      </c>
      <c r="AH421" s="151">
        <v>0</v>
      </c>
      <c r="AI421" s="151"/>
      <c r="AJ421" s="151"/>
      <c r="AK421" s="151"/>
      <c r="AL421" s="151"/>
      <c r="AM421" s="151"/>
      <c r="AN421" s="151"/>
      <c r="AO421" s="151"/>
      <c r="AP421" s="151"/>
      <c r="AQ421" s="151"/>
      <c r="AR421" s="151"/>
      <c r="AS421" s="151"/>
      <c r="AT421" s="151"/>
      <c r="AU421" s="151"/>
      <c r="AV421" s="151"/>
      <c r="AW421" s="151"/>
      <c r="AX421" s="151"/>
      <c r="AY421" s="151"/>
      <c r="AZ421" s="151"/>
      <c r="BA421" s="151"/>
      <c r="BB421" s="151"/>
      <c r="BC421" s="151"/>
      <c r="BD421" s="151"/>
      <c r="BE421" s="151"/>
      <c r="BF421" s="151"/>
      <c r="BG421" s="151"/>
      <c r="BH421" s="151"/>
    </row>
    <row r="422" spans="1:60" ht="22.5" outlineLevel="1">
      <c r="A422" s="158"/>
      <c r="B422" s="159"/>
      <c r="C422" s="198" t="s">
        <v>736</v>
      </c>
      <c r="D422" s="189"/>
      <c r="E422" s="190">
        <v>42.329000000000001</v>
      </c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51"/>
      <c r="Z422" s="151"/>
      <c r="AA422" s="151"/>
      <c r="AB422" s="151"/>
      <c r="AC422" s="151"/>
      <c r="AD422" s="151"/>
      <c r="AE422" s="151"/>
      <c r="AF422" s="151"/>
      <c r="AG422" s="151" t="s">
        <v>261</v>
      </c>
      <c r="AH422" s="151">
        <v>0</v>
      </c>
      <c r="AI422" s="151"/>
      <c r="AJ422" s="151"/>
      <c r="AK422" s="151"/>
      <c r="AL422" s="151"/>
      <c r="AM422" s="151"/>
      <c r="AN422" s="151"/>
      <c r="AO422" s="151"/>
      <c r="AP422" s="151"/>
      <c r="AQ422" s="151"/>
      <c r="AR422" s="151"/>
      <c r="AS422" s="151"/>
      <c r="AT422" s="151"/>
      <c r="AU422" s="151"/>
      <c r="AV422" s="151"/>
      <c r="AW422" s="151"/>
      <c r="AX422" s="151"/>
      <c r="AY422" s="151"/>
      <c r="AZ422" s="151"/>
      <c r="BA422" s="151"/>
      <c r="BB422" s="151"/>
      <c r="BC422" s="151"/>
      <c r="BD422" s="151"/>
      <c r="BE422" s="151"/>
      <c r="BF422" s="151"/>
      <c r="BG422" s="151"/>
      <c r="BH422" s="151"/>
    </row>
    <row r="423" spans="1:60" outlineLevel="1">
      <c r="A423" s="158"/>
      <c r="B423" s="159"/>
      <c r="C423" s="198" t="s">
        <v>519</v>
      </c>
      <c r="D423" s="189"/>
      <c r="E423" s="190">
        <v>110.66325000000001</v>
      </c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61"/>
      <c r="Y423" s="151"/>
      <c r="Z423" s="151"/>
      <c r="AA423" s="151"/>
      <c r="AB423" s="151"/>
      <c r="AC423" s="151"/>
      <c r="AD423" s="151"/>
      <c r="AE423" s="151"/>
      <c r="AF423" s="151"/>
      <c r="AG423" s="151" t="s">
        <v>261</v>
      </c>
      <c r="AH423" s="151">
        <v>0</v>
      </c>
      <c r="AI423" s="151"/>
      <c r="AJ423" s="151"/>
      <c r="AK423" s="151"/>
      <c r="AL423" s="151"/>
      <c r="AM423" s="151"/>
      <c r="AN423" s="151"/>
      <c r="AO423" s="151"/>
      <c r="AP423" s="151"/>
      <c r="AQ423" s="151"/>
      <c r="AR423" s="151"/>
      <c r="AS423" s="151"/>
      <c r="AT423" s="151"/>
      <c r="AU423" s="151"/>
      <c r="AV423" s="151"/>
      <c r="AW423" s="151"/>
      <c r="AX423" s="151"/>
      <c r="AY423" s="151"/>
      <c r="AZ423" s="151"/>
      <c r="BA423" s="151"/>
      <c r="BB423" s="151"/>
      <c r="BC423" s="151"/>
      <c r="BD423" s="151"/>
      <c r="BE423" s="151"/>
      <c r="BF423" s="151"/>
      <c r="BG423" s="151"/>
      <c r="BH423" s="151"/>
    </row>
    <row r="424" spans="1:60" outlineLevel="1">
      <c r="A424" s="158"/>
      <c r="B424" s="159"/>
      <c r="C424" s="198" t="s">
        <v>516</v>
      </c>
      <c r="D424" s="189"/>
      <c r="E424" s="190">
        <v>12.474</v>
      </c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61"/>
      <c r="Y424" s="151"/>
      <c r="Z424" s="151"/>
      <c r="AA424" s="151"/>
      <c r="AB424" s="151"/>
      <c r="AC424" s="151"/>
      <c r="AD424" s="151"/>
      <c r="AE424" s="151"/>
      <c r="AF424" s="151"/>
      <c r="AG424" s="151" t="s">
        <v>261</v>
      </c>
      <c r="AH424" s="151">
        <v>0</v>
      </c>
      <c r="AI424" s="151"/>
      <c r="AJ424" s="151"/>
      <c r="AK424" s="151"/>
      <c r="AL424" s="151"/>
      <c r="AM424" s="151"/>
      <c r="AN424" s="151"/>
      <c r="AO424" s="151"/>
      <c r="AP424" s="151"/>
      <c r="AQ424" s="151"/>
      <c r="AR424" s="151"/>
      <c r="AS424" s="151"/>
      <c r="AT424" s="151"/>
      <c r="AU424" s="151"/>
      <c r="AV424" s="151"/>
      <c r="AW424" s="151"/>
      <c r="AX424" s="151"/>
      <c r="AY424" s="151"/>
      <c r="AZ424" s="151"/>
      <c r="BA424" s="151"/>
      <c r="BB424" s="151"/>
      <c r="BC424" s="151"/>
      <c r="BD424" s="151"/>
      <c r="BE424" s="151"/>
      <c r="BF424" s="151"/>
      <c r="BG424" s="151"/>
      <c r="BH424" s="151"/>
    </row>
    <row r="425" spans="1:60" outlineLevel="1">
      <c r="A425" s="170">
        <v>130</v>
      </c>
      <c r="B425" s="171" t="s">
        <v>749</v>
      </c>
      <c r="C425" s="185" t="s">
        <v>750</v>
      </c>
      <c r="D425" s="172" t="s">
        <v>307</v>
      </c>
      <c r="E425" s="173">
        <v>25.9</v>
      </c>
      <c r="F425" s="174"/>
      <c r="G425" s="175">
        <f>ROUND(E425*F425,2)</f>
        <v>0</v>
      </c>
      <c r="H425" s="162"/>
      <c r="I425" s="161">
        <f>ROUND(E425*H425,2)</f>
        <v>0</v>
      </c>
      <c r="J425" s="162"/>
      <c r="K425" s="161">
        <f>ROUND(E425*J425,2)</f>
        <v>0</v>
      </c>
      <c r="L425" s="161">
        <v>21</v>
      </c>
      <c r="M425" s="161">
        <f>G425*(1+L425/100)</f>
        <v>0</v>
      </c>
      <c r="N425" s="161">
        <v>3.5E-4</v>
      </c>
      <c r="O425" s="161">
        <f>ROUND(E425*N425,2)</f>
        <v>0.01</v>
      </c>
      <c r="P425" s="161">
        <v>0</v>
      </c>
      <c r="Q425" s="161">
        <f>ROUND(E425*P425,2)</f>
        <v>0</v>
      </c>
      <c r="R425" s="161"/>
      <c r="S425" s="161" t="s">
        <v>226</v>
      </c>
      <c r="T425" s="161" t="s">
        <v>257</v>
      </c>
      <c r="U425" s="161">
        <v>0.1</v>
      </c>
      <c r="V425" s="161">
        <f>ROUND(E425*U425,2)</f>
        <v>2.59</v>
      </c>
      <c r="W425" s="161"/>
      <c r="X425" s="161" t="s">
        <v>268</v>
      </c>
      <c r="Y425" s="151"/>
      <c r="Z425" s="151"/>
      <c r="AA425" s="151"/>
      <c r="AB425" s="151"/>
      <c r="AC425" s="151"/>
      <c r="AD425" s="151"/>
      <c r="AE425" s="151"/>
      <c r="AF425" s="151"/>
      <c r="AG425" s="151" t="s">
        <v>269</v>
      </c>
      <c r="AH425" s="151"/>
      <c r="AI425" s="151"/>
      <c r="AJ425" s="151"/>
      <c r="AK425" s="151"/>
      <c r="AL425" s="151"/>
      <c r="AM425" s="151"/>
      <c r="AN425" s="151"/>
      <c r="AO425" s="151"/>
      <c r="AP425" s="151"/>
      <c r="AQ425" s="151"/>
      <c r="AR425" s="151"/>
      <c r="AS425" s="151"/>
      <c r="AT425" s="151"/>
      <c r="AU425" s="151"/>
      <c r="AV425" s="151"/>
      <c r="AW425" s="151"/>
      <c r="AX425" s="151"/>
      <c r="AY425" s="151"/>
      <c r="AZ425" s="151"/>
      <c r="BA425" s="151"/>
      <c r="BB425" s="151"/>
      <c r="BC425" s="151"/>
      <c r="BD425" s="151"/>
      <c r="BE425" s="151"/>
      <c r="BF425" s="151"/>
      <c r="BG425" s="151"/>
      <c r="BH425" s="151"/>
    </row>
    <row r="426" spans="1:60" outlineLevel="1">
      <c r="A426" s="158"/>
      <c r="B426" s="159"/>
      <c r="C426" s="198" t="s">
        <v>751</v>
      </c>
      <c r="D426" s="189"/>
      <c r="E426" s="190">
        <v>25.9</v>
      </c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  <c r="V426" s="161"/>
      <c r="W426" s="161"/>
      <c r="X426" s="161"/>
      <c r="Y426" s="151"/>
      <c r="Z426" s="151"/>
      <c r="AA426" s="151"/>
      <c r="AB426" s="151"/>
      <c r="AC426" s="151"/>
      <c r="AD426" s="151"/>
      <c r="AE426" s="151"/>
      <c r="AF426" s="151"/>
      <c r="AG426" s="151" t="s">
        <v>261</v>
      </c>
      <c r="AH426" s="151">
        <v>0</v>
      </c>
      <c r="AI426" s="151"/>
      <c r="AJ426" s="151"/>
      <c r="AK426" s="151"/>
      <c r="AL426" s="151"/>
      <c r="AM426" s="151"/>
      <c r="AN426" s="151"/>
      <c r="AO426" s="151"/>
      <c r="AP426" s="151"/>
      <c r="AQ426" s="151"/>
      <c r="AR426" s="151"/>
      <c r="AS426" s="151"/>
      <c r="AT426" s="151"/>
      <c r="AU426" s="151"/>
      <c r="AV426" s="151"/>
      <c r="AW426" s="151"/>
      <c r="AX426" s="151"/>
      <c r="AY426" s="151"/>
      <c r="AZ426" s="151"/>
      <c r="BA426" s="151"/>
      <c r="BB426" s="151"/>
      <c r="BC426" s="151"/>
      <c r="BD426" s="151"/>
      <c r="BE426" s="151"/>
      <c r="BF426" s="151"/>
      <c r="BG426" s="151"/>
      <c r="BH426" s="151"/>
    </row>
    <row r="427" spans="1:60" outlineLevel="1">
      <c r="A427" s="170">
        <v>131</v>
      </c>
      <c r="B427" s="171" t="s">
        <v>752</v>
      </c>
      <c r="C427" s="185" t="s">
        <v>753</v>
      </c>
      <c r="D427" s="172" t="s">
        <v>281</v>
      </c>
      <c r="E427" s="173">
        <v>156.14400000000001</v>
      </c>
      <c r="F427" s="174"/>
      <c r="G427" s="175">
        <f>ROUND(E427*F427,2)</f>
        <v>0</v>
      </c>
      <c r="H427" s="162"/>
      <c r="I427" s="161">
        <f>ROUND(E427*H427,2)</f>
        <v>0</v>
      </c>
      <c r="J427" s="162"/>
      <c r="K427" s="161">
        <f>ROUND(E427*J427,2)</f>
        <v>0</v>
      </c>
      <c r="L427" s="161">
        <v>21</v>
      </c>
      <c r="M427" s="161">
        <f>G427*(1+L427/100)</f>
        <v>0</v>
      </c>
      <c r="N427" s="161">
        <v>2.3000000000000001E-4</v>
      </c>
      <c r="O427" s="161">
        <f>ROUND(E427*N427,2)</f>
        <v>0.04</v>
      </c>
      <c r="P427" s="161">
        <v>0</v>
      </c>
      <c r="Q427" s="161">
        <f>ROUND(E427*P427,2)</f>
        <v>0</v>
      </c>
      <c r="R427" s="161"/>
      <c r="S427" s="161" t="s">
        <v>226</v>
      </c>
      <c r="T427" s="161" t="s">
        <v>257</v>
      </c>
      <c r="U427" s="161">
        <v>0.16</v>
      </c>
      <c r="V427" s="161">
        <f>ROUND(E427*U427,2)</f>
        <v>24.98</v>
      </c>
      <c r="W427" s="161"/>
      <c r="X427" s="161" t="s">
        <v>268</v>
      </c>
      <c r="Y427" s="151"/>
      <c r="Z427" s="151"/>
      <c r="AA427" s="151"/>
      <c r="AB427" s="151"/>
      <c r="AC427" s="151"/>
      <c r="AD427" s="151"/>
      <c r="AE427" s="151"/>
      <c r="AF427" s="151"/>
      <c r="AG427" s="151" t="s">
        <v>269</v>
      </c>
      <c r="AH427" s="151"/>
      <c r="AI427" s="151"/>
      <c r="AJ427" s="151"/>
      <c r="AK427" s="151"/>
      <c r="AL427" s="151"/>
      <c r="AM427" s="151"/>
      <c r="AN427" s="151"/>
      <c r="AO427" s="151"/>
      <c r="AP427" s="151"/>
      <c r="AQ427" s="151"/>
      <c r="AR427" s="151"/>
      <c r="AS427" s="151"/>
      <c r="AT427" s="151"/>
      <c r="AU427" s="151"/>
      <c r="AV427" s="151"/>
      <c r="AW427" s="151"/>
      <c r="AX427" s="151"/>
      <c r="AY427" s="151"/>
      <c r="AZ427" s="151"/>
      <c r="BA427" s="151"/>
      <c r="BB427" s="151"/>
      <c r="BC427" s="151"/>
      <c r="BD427" s="151"/>
      <c r="BE427" s="151"/>
      <c r="BF427" s="151"/>
      <c r="BG427" s="151"/>
      <c r="BH427" s="151"/>
    </row>
    <row r="428" spans="1:60" outlineLevel="1">
      <c r="A428" s="158"/>
      <c r="B428" s="159"/>
      <c r="C428" s="198" t="s">
        <v>754</v>
      </c>
      <c r="D428" s="189"/>
      <c r="E428" s="190">
        <v>6.2880000000000003</v>
      </c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61"/>
      <c r="Y428" s="151"/>
      <c r="Z428" s="151"/>
      <c r="AA428" s="151"/>
      <c r="AB428" s="151"/>
      <c r="AC428" s="151"/>
      <c r="AD428" s="151"/>
      <c r="AE428" s="151"/>
      <c r="AF428" s="151"/>
      <c r="AG428" s="151" t="s">
        <v>261</v>
      </c>
      <c r="AH428" s="151">
        <v>0</v>
      </c>
      <c r="AI428" s="151"/>
      <c r="AJ428" s="151"/>
      <c r="AK428" s="151"/>
      <c r="AL428" s="151"/>
      <c r="AM428" s="151"/>
      <c r="AN428" s="151"/>
      <c r="AO428" s="151"/>
      <c r="AP428" s="151"/>
      <c r="AQ428" s="151"/>
      <c r="AR428" s="151"/>
      <c r="AS428" s="151"/>
      <c r="AT428" s="151"/>
      <c r="AU428" s="151"/>
      <c r="AV428" s="151"/>
      <c r="AW428" s="151"/>
      <c r="AX428" s="151"/>
      <c r="AY428" s="151"/>
      <c r="AZ428" s="151"/>
      <c r="BA428" s="151"/>
      <c r="BB428" s="151"/>
      <c r="BC428" s="151"/>
      <c r="BD428" s="151"/>
      <c r="BE428" s="151"/>
      <c r="BF428" s="151"/>
      <c r="BG428" s="151"/>
      <c r="BH428" s="151"/>
    </row>
    <row r="429" spans="1:60" outlineLevel="1">
      <c r="A429" s="158"/>
      <c r="B429" s="159"/>
      <c r="C429" s="198" t="s">
        <v>755</v>
      </c>
      <c r="D429" s="189"/>
      <c r="E429" s="190">
        <v>4.4400000000000004</v>
      </c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61"/>
      <c r="Y429" s="151"/>
      <c r="Z429" s="151"/>
      <c r="AA429" s="151"/>
      <c r="AB429" s="151"/>
      <c r="AC429" s="151"/>
      <c r="AD429" s="151"/>
      <c r="AE429" s="151"/>
      <c r="AF429" s="151"/>
      <c r="AG429" s="151" t="s">
        <v>261</v>
      </c>
      <c r="AH429" s="151">
        <v>0</v>
      </c>
      <c r="AI429" s="151"/>
      <c r="AJ429" s="151"/>
      <c r="AK429" s="151"/>
      <c r="AL429" s="151"/>
      <c r="AM429" s="151"/>
      <c r="AN429" s="151"/>
      <c r="AO429" s="151"/>
      <c r="AP429" s="151"/>
      <c r="AQ429" s="151"/>
      <c r="AR429" s="151"/>
      <c r="AS429" s="151"/>
      <c r="AT429" s="151"/>
      <c r="AU429" s="151"/>
      <c r="AV429" s="151"/>
      <c r="AW429" s="151"/>
      <c r="AX429" s="151"/>
      <c r="AY429" s="151"/>
      <c r="AZ429" s="151"/>
      <c r="BA429" s="151"/>
      <c r="BB429" s="151"/>
      <c r="BC429" s="151"/>
      <c r="BD429" s="151"/>
      <c r="BE429" s="151"/>
      <c r="BF429" s="151"/>
      <c r="BG429" s="151"/>
      <c r="BH429" s="151"/>
    </row>
    <row r="430" spans="1:60" outlineLevel="1">
      <c r="A430" s="158"/>
      <c r="B430" s="159"/>
      <c r="C430" s="198" t="s">
        <v>756</v>
      </c>
      <c r="D430" s="189"/>
      <c r="E430" s="190">
        <v>145.416</v>
      </c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51"/>
      <c r="Z430" s="151"/>
      <c r="AA430" s="151"/>
      <c r="AB430" s="151"/>
      <c r="AC430" s="151"/>
      <c r="AD430" s="151"/>
      <c r="AE430" s="151"/>
      <c r="AF430" s="151"/>
      <c r="AG430" s="151" t="s">
        <v>261</v>
      </c>
      <c r="AH430" s="151">
        <v>0</v>
      </c>
      <c r="AI430" s="151"/>
      <c r="AJ430" s="151"/>
      <c r="AK430" s="151"/>
      <c r="AL430" s="151"/>
      <c r="AM430" s="151"/>
      <c r="AN430" s="151"/>
      <c r="AO430" s="151"/>
      <c r="AP430" s="151"/>
      <c r="AQ430" s="151"/>
      <c r="AR430" s="151"/>
      <c r="AS430" s="151"/>
      <c r="AT430" s="151"/>
      <c r="AU430" s="151"/>
      <c r="AV430" s="151"/>
      <c r="AW430" s="151"/>
      <c r="AX430" s="151"/>
      <c r="AY430" s="151"/>
      <c r="AZ430" s="151"/>
      <c r="BA430" s="151"/>
      <c r="BB430" s="151"/>
      <c r="BC430" s="151"/>
      <c r="BD430" s="151"/>
      <c r="BE430" s="151"/>
      <c r="BF430" s="151"/>
      <c r="BG430" s="151"/>
      <c r="BH430" s="151"/>
    </row>
    <row r="431" spans="1:60" ht="22.5" outlineLevel="1">
      <c r="A431" s="170">
        <v>132</v>
      </c>
      <c r="B431" s="171" t="s">
        <v>757</v>
      </c>
      <c r="C431" s="185" t="s">
        <v>758</v>
      </c>
      <c r="D431" s="172" t="s">
        <v>307</v>
      </c>
      <c r="E431" s="173">
        <v>130.12</v>
      </c>
      <c r="F431" s="174"/>
      <c r="G431" s="175">
        <f>ROUND(E431*F431,2)</f>
        <v>0</v>
      </c>
      <c r="H431" s="162"/>
      <c r="I431" s="161">
        <f>ROUND(E431*H431,2)</f>
        <v>0</v>
      </c>
      <c r="J431" s="162"/>
      <c r="K431" s="161">
        <f>ROUND(E431*J431,2)</f>
        <v>0</v>
      </c>
      <c r="L431" s="161">
        <v>21</v>
      </c>
      <c r="M431" s="161">
        <f>G431*(1+L431/100)</f>
        <v>0</v>
      </c>
      <c r="N431" s="161">
        <v>5.2999999999999998E-4</v>
      </c>
      <c r="O431" s="161">
        <f>ROUND(E431*N431,2)</f>
        <v>7.0000000000000007E-2</v>
      </c>
      <c r="P431" s="161">
        <v>0</v>
      </c>
      <c r="Q431" s="161">
        <f>ROUND(E431*P431,2)</f>
        <v>0</v>
      </c>
      <c r="R431" s="161"/>
      <c r="S431" s="161" t="s">
        <v>226</v>
      </c>
      <c r="T431" s="161" t="s">
        <v>257</v>
      </c>
      <c r="U431" s="161">
        <v>0.1</v>
      </c>
      <c r="V431" s="161">
        <f>ROUND(E431*U431,2)</f>
        <v>13.01</v>
      </c>
      <c r="W431" s="161"/>
      <c r="X431" s="161" t="s">
        <v>268</v>
      </c>
      <c r="Y431" s="151"/>
      <c r="Z431" s="151"/>
      <c r="AA431" s="151"/>
      <c r="AB431" s="151"/>
      <c r="AC431" s="151"/>
      <c r="AD431" s="151"/>
      <c r="AE431" s="151"/>
      <c r="AF431" s="151"/>
      <c r="AG431" s="151" t="s">
        <v>269</v>
      </c>
      <c r="AH431" s="151"/>
      <c r="AI431" s="151"/>
      <c r="AJ431" s="151"/>
      <c r="AK431" s="151"/>
      <c r="AL431" s="151"/>
      <c r="AM431" s="151"/>
      <c r="AN431" s="151"/>
      <c r="AO431" s="151"/>
      <c r="AP431" s="151"/>
      <c r="AQ431" s="151"/>
      <c r="AR431" s="151"/>
      <c r="AS431" s="151"/>
      <c r="AT431" s="151"/>
      <c r="AU431" s="151"/>
      <c r="AV431" s="151"/>
      <c r="AW431" s="151"/>
      <c r="AX431" s="151"/>
      <c r="AY431" s="151"/>
      <c r="AZ431" s="151"/>
      <c r="BA431" s="151"/>
      <c r="BB431" s="151"/>
      <c r="BC431" s="151"/>
      <c r="BD431" s="151"/>
      <c r="BE431" s="151"/>
      <c r="BF431" s="151"/>
      <c r="BG431" s="151"/>
      <c r="BH431" s="151"/>
    </row>
    <row r="432" spans="1:60" outlineLevel="1">
      <c r="A432" s="158"/>
      <c r="B432" s="159"/>
      <c r="C432" s="198" t="s">
        <v>759</v>
      </c>
      <c r="D432" s="189"/>
      <c r="E432" s="190">
        <v>5.24</v>
      </c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61"/>
      <c r="Y432" s="151"/>
      <c r="Z432" s="151"/>
      <c r="AA432" s="151"/>
      <c r="AB432" s="151"/>
      <c r="AC432" s="151"/>
      <c r="AD432" s="151"/>
      <c r="AE432" s="151"/>
      <c r="AF432" s="151"/>
      <c r="AG432" s="151" t="s">
        <v>261</v>
      </c>
      <c r="AH432" s="151">
        <v>0</v>
      </c>
      <c r="AI432" s="151"/>
      <c r="AJ432" s="151"/>
      <c r="AK432" s="151"/>
      <c r="AL432" s="151"/>
      <c r="AM432" s="151"/>
      <c r="AN432" s="151"/>
      <c r="AO432" s="151"/>
      <c r="AP432" s="151"/>
      <c r="AQ432" s="151"/>
      <c r="AR432" s="151"/>
      <c r="AS432" s="151"/>
      <c r="AT432" s="151"/>
      <c r="AU432" s="151"/>
      <c r="AV432" s="151"/>
      <c r="AW432" s="151"/>
      <c r="AX432" s="151"/>
      <c r="AY432" s="151"/>
      <c r="AZ432" s="151"/>
      <c r="BA432" s="151"/>
      <c r="BB432" s="151"/>
      <c r="BC432" s="151"/>
      <c r="BD432" s="151"/>
      <c r="BE432" s="151"/>
      <c r="BF432" s="151"/>
      <c r="BG432" s="151"/>
      <c r="BH432" s="151"/>
    </row>
    <row r="433" spans="1:60" outlineLevel="1">
      <c r="A433" s="158"/>
      <c r="B433" s="159"/>
      <c r="C433" s="198" t="s">
        <v>760</v>
      </c>
      <c r="D433" s="189"/>
      <c r="E433" s="190">
        <v>3.7</v>
      </c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  <c r="V433" s="161"/>
      <c r="W433" s="161"/>
      <c r="X433" s="161"/>
      <c r="Y433" s="151"/>
      <c r="Z433" s="151"/>
      <c r="AA433" s="151"/>
      <c r="AB433" s="151"/>
      <c r="AC433" s="151"/>
      <c r="AD433" s="151"/>
      <c r="AE433" s="151"/>
      <c r="AF433" s="151"/>
      <c r="AG433" s="151" t="s">
        <v>261</v>
      </c>
      <c r="AH433" s="151">
        <v>0</v>
      </c>
      <c r="AI433" s="151"/>
      <c r="AJ433" s="151"/>
      <c r="AK433" s="151"/>
      <c r="AL433" s="151"/>
      <c r="AM433" s="151"/>
      <c r="AN433" s="151"/>
      <c r="AO433" s="151"/>
      <c r="AP433" s="151"/>
      <c r="AQ433" s="151"/>
      <c r="AR433" s="151"/>
      <c r="AS433" s="151"/>
      <c r="AT433" s="151"/>
      <c r="AU433" s="151"/>
      <c r="AV433" s="151"/>
      <c r="AW433" s="151"/>
      <c r="AX433" s="151"/>
      <c r="AY433" s="151"/>
      <c r="AZ433" s="151"/>
      <c r="BA433" s="151"/>
      <c r="BB433" s="151"/>
      <c r="BC433" s="151"/>
      <c r="BD433" s="151"/>
      <c r="BE433" s="151"/>
      <c r="BF433" s="151"/>
      <c r="BG433" s="151"/>
      <c r="BH433" s="151"/>
    </row>
    <row r="434" spans="1:60" outlineLevel="1">
      <c r="A434" s="158"/>
      <c r="B434" s="159"/>
      <c r="C434" s="198" t="s">
        <v>761</v>
      </c>
      <c r="D434" s="189"/>
      <c r="E434" s="190">
        <v>121.18</v>
      </c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51"/>
      <c r="Z434" s="151"/>
      <c r="AA434" s="151"/>
      <c r="AB434" s="151"/>
      <c r="AC434" s="151"/>
      <c r="AD434" s="151"/>
      <c r="AE434" s="151"/>
      <c r="AF434" s="151"/>
      <c r="AG434" s="151" t="s">
        <v>261</v>
      </c>
      <c r="AH434" s="151">
        <v>0</v>
      </c>
      <c r="AI434" s="151"/>
      <c r="AJ434" s="151"/>
      <c r="AK434" s="151"/>
      <c r="AL434" s="151"/>
      <c r="AM434" s="151"/>
      <c r="AN434" s="151"/>
      <c r="AO434" s="151"/>
      <c r="AP434" s="151"/>
      <c r="AQ434" s="151"/>
      <c r="AR434" s="151"/>
      <c r="AS434" s="151"/>
      <c r="AT434" s="151"/>
      <c r="AU434" s="151"/>
      <c r="AV434" s="151"/>
      <c r="AW434" s="151"/>
      <c r="AX434" s="151"/>
      <c r="AY434" s="151"/>
      <c r="AZ434" s="151"/>
      <c r="BA434" s="151"/>
      <c r="BB434" s="151"/>
      <c r="BC434" s="151"/>
      <c r="BD434" s="151"/>
      <c r="BE434" s="151"/>
      <c r="BF434" s="151"/>
      <c r="BG434" s="151"/>
      <c r="BH434" s="151"/>
    </row>
    <row r="435" spans="1:60" ht="22.5" outlineLevel="1">
      <c r="A435" s="170">
        <v>133</v>
      </c>
      <c r="B435" s="171" t="s">
        <v>762</v>
      </c>
      <c r="C435" s="185" t="s">
        <v>763</v>
      </c>
      <c r="D435" s="172" t="s">
        <v>281</v>
      </c>
      <c r="E435" s="173">
        <v>115.848</v>
      </c>
      <c r="F435" s="174"/>
      <c r="G435" s="175">
        <f>ROUND(E435*F435,2)</f>
        <v>0</v>
      </c>
      <c r="H435" s="162"/>
      <c r="I435" s="161">
        <f>ROUND(E435*H435,2)</f>
        <v>0</v>
      </c>
      <c r="J435" s="162"/>
      <c r="K435" s="161">
        <f>ROUND(E435*J435,2)</f>
        <v>0</v>
      </c>
      <c r="L435" s="161">
        <v>21</v>
      </c>
      <c r="M435" s="161">
        <f>G435*(1+L435/100)</f>
        <v>0</v>
      </c>
      <c r="N435" s="161">
        <v>6.4999999999999997E-3</v>
      </c>
      <c r="O435" s="161">
        <f>ROUND(E435*N435,2)</f>
        <v>0.75</v>
      </c>
      <c r="P435" s="161">
        <v>0</v>
      </c>
      <c r="Q435" s="161">
        <f>ROUND(E435*P435,2)</f>
        <v>0</v>
      </c>
      <c r="R435" s="161"/>
      <c r="S435" s="161" t="s">
        <v>226</v>
      </c>
      <c r="T435" s="161" t="s">
        <v>257</v>
      </c>
      <c r="U435" s="161">
        <v>0.32539000000000001</v>
      </c>
      <c r="V435" s="161">
        <f>ROUND(E435*U435,2)</f>
        <v>37.700000000000003</v>
      </c>
      <c r="W435" s="161"/>
      <c r="X435" s="161" t="s">
        <v>258</v>
      </c>
      <c r="Y435" s="151"/>
      <c r="Z435" s="151"/>
      <c r="AA435" s="151"/>
      <c r="AB435" s="151"/>
      <c r="AC435" s="151"/>
      <c r="AD435" s="151"/>
      <c r="AE435" s="151"/>
      <c r="AF435" s="151"/>
      <c r="AG435" s="151" t="s">
        <v>259</v>
      </c>
      <c r="AH435" s="151"/>
      <c r="AI435" s="151"/>
      <c r="AJ435" s="151"/>
      <c r="AK435" s="151"/>
      <c r="AL435" s="151"/>
      <c r="AM435" s="151"/>
      <c r="AN435" s="151"/>
      <c r="AO435" s="151"/>
      <c r="AP435" s="151"/>
      <c r="AQ435" s="151"/>
      <c r="AR435" s="151"/>
      <c r="AS435" s="151"/>
      <c r="AT435" s="151"/>
      <c r="AU435" s="151"/>
      <c r="AV435" s="151"/>
      <c r="AW435" s="151"/>
      <c r="AX435" s="151"/>
      <c r="AY435" s="151"/>
      <c r="AZ435" s="151"/>
      <c r="BA435" s="151"/>
      <c r="BB435" s="151"/>
      <c r="BC435" s="151"/>
      <c r="BD435" s="151"/>
      <c r="BE435" s="151"/>
      <c r="BF435" s="151"/>
      <c r="BG435" s="151"/>
      <c r="BH435" s="151"/>
    </row>
    <row r="436" spans="1:60" ht="22.5" outlineLevel="1">
      <c r="A436" s="158"/>
      <c r="B436" s="159"/>
      <c r="C436" s="198" t="s">
        <v>764</v>
      </c>
      <c r="D436" s="189"/>
      <c r="E436" s="190">
        <v>115.848</v>
      </c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61"/>
      <c r="Y436" s="151"/>
      <c r="Z436" s="151"/>
      <c r="AA436" s="151"/>
      <c r="AB436" s="151"/>
      <c r="AC436" s="151"/>
      <c r="AD436" s="151"/>
      <c r="AE436" s="151"/>
      <c r="AF436" s="151"/>
      <c r="AG436" s="151" t="s">
        <v>261</v>
      </c>
      <c r="AH436" s="151">
        <v>0</v>
      </c>
      <c r="AI436" s="151"/>
      <c r="AJ436" s="151"/>
      <c r="AK436" s="151"/>
      <c r="AL436" s="151"/>
      <c r="AM436" s="151"/>
      <c r="AN436" s="151"/>
      <c r="AO436" s="151"/>
      <c r="AP436" s="151"/>
      <c r="AQ436" s="151"/>
      <c r="AR436" s="151"/>
      <c r="AS436" s="151"/>
      <c r="AT436" s="151"/>
      <c r="AU436" s="151"/>
      <c r="AV436" s="151"/>
      <c r="AW436" s="151"/>
      <c r="AX436" s="151"/>
      <c r="AY436" s="151"/>
      <c r="AZ436" s="151"/>
      <c r="BA436" s="151"/>
      <c r="BB436" s="151"/>
      <c r="BC436" s="151"/>
      <c r="BD436" s="151"/>
      <c r="BE436" s="151"/>
      <c r="BF436" s="151"/>
      <c r="BG436" s="151"/>
      <c r="BH436" s="151"/>
    </row>
    <row r="437" spans="1:60" outlineLevel="1">
      <c r="A437" s="176">
        <v>134</v>
      </c>
      <c r="B437" s="177" t="s">
        <v>765</v>
      </c>
      <c r="C437" s="184" t="s">
        <v>766</v>
      </c>
      <c r="D437" s="178" t="s">
        <v>274</v>
      </c>
      <c r="E437" s="179">
        <v>0.95155000000000001</v>
      </c>
      <c r="F437" s="180"/>
      <c r="G437" s="181">
        <f>ROUND(E437*F437,2)</f>
        <v>0</v>
      </c>
      <c r="H437" s="162"/>
      <c r="I437" s="161">
        <f>ROUND(E437*H437,2)</f>
        <v>0</v>
      </c>
      <c r="J437" s="162"/>
      <c r="K437" s="161">
        <f>ROUND(E437*J437,2)</f>
        <v>0</v>
      </c>
      <c r="L437" s="161">
        <v>21</v>
      </c>
      <c r="M437" s="161">
        <f>G437*(1+L437/100)</f>
        <v>0</v>
      </c>
      <c r="N437" s="161">
        <v>0</v>
      </c>
      <c r="O437" s="161">
        <f>ROUND(E437*N437,2)</f>
        <v>0</v>
      </c>
      <c r="P437" s="161">
        <v>0</v>
      </c>
      <c r="Q437" s="161">
        <f>ROUND(E437*P437,2)</f>
        <v>0</v>
      </c>
      <c r="R437" s="161"/>
      <c r="S437" s="161" t="s">
        <v>226</v>
      </c>
      <c r="T437" s="161" t="s">
        <v>257</v>
      </c>
      <c r="U437" s="161">
        <v>1.5669999999999999</v>
      </c>
      <c r="V437" s="161">
        <f>ROUND(E437*U437,2)</f>
        <v>1.49</v>
      </c>
      <c r="W437" s="161"/>
      <c r="X437" s="161" t="s">
        <v>732</v>
      </c>
      <c r="Y437" s="151"/>
      <c r="Z437" s="151"/>
      <c r="AA437" s="151"/>
      <c r="AB437" s="151"/>
      <c r="AC437" s="151"/>
      <c r="AD437" s="151"/>
      <c r="AE437" s="151"/>
      <c r="AF437" s="151"/>
      <c r="AG437" s="151" t="s">
        <v>733</v>
      </c>
      <c r="AH437" s="151"/>
      <c r="AI437" s="151"/>
      <c r="AJ437" s="151"/>
      <c r="AK437" s="151"/>
      <c r="AL437" s="151"/>
      <c r="AM437" s="151"/>
      <c r="AN437" s="151"/>
      <c r="AO437" s="151"/>
      <c r="AP437" s="151"/>
      <c r="AQ437" s="151"/>
      <c r="AR437" s="151"/>
      <c r="AS437" s="151"/>
      <c r="AT437" s="151"/>
      <c r="AU437" s="151"/>
      <c r="AV437" s="151"/>
      <c r="AW437" s="151"/>
      <c r="AX437" s="151"/>
      <c r="AY437" s="151"/>
      <c r="AZ437" s="151"/>
      <c r="BA437" s="151"/>
      <c r="BB437" s="151"/>
      <c r="BC437" s="151"/>
      <c r="BD437" s="151"/>
      <c r="BE437" s="151"/>
      <c r="BF437" s="151"/>
      <c r="BG437" s="151"/>
      <c r="BH437" s="151"/>
    </row>
    <row r="438" spans="1:60">
      <c r="A438" s="164" t="s">
        <v>221</v>
      </c>
      <c r="B438" s="165" t="s">
        <v>144</v>
      </c>
      <c r="C438" s="183" t="s">
        <v>145</v>
      </c>
      <c r="D438" s="166"/>
      <c r="E438" s="167"/>
      <c r="F438" s="168"/>
      <c r="G438" s="169">
        <f>SUMIF(AG439:AG496,"&lt;&gt;NOR",G439:G496)</f>
        <v>0</v>
      </c>
      <c r="H438" s="163"/>
      <c r="I438" s="163">
        <f>SUM(I439:I496)</f>
        <v>0</v>
      </c>
      <c r="J438" s="163"/>
      <c r="K438" s="163">
        <f>SUM(K439:K496)</f>
        <v>0</v>
      </c>
      <c r="L438" s="163"/>
      <c r="M438" s="163">
        <f>SUM(M439:M496)</f>
        <v>0</v>
      </c>
      <c r="N438" s="163"/>
      <c r="O438" s="163">
        <f>SUM(O439:O496)</f>
        <v>11.620000000000001</v>
      </c>
      <c r="P438" s="163"/>
      <c r="Q438" s="163">
        <f>SUM(Q439:Q496)</f>
        <v>0</v>
      </c>
      <c r="R438" s="163"/>
      <c r="S438" s="163"/>
      <c r="T438" s="163"/>
      <c r="U438" s="163"/>
      <c r="V438" s="163">
        <f>SUM(V439:V496)</f>
        <v>1518.2599999999998</v>
      </c>
      <c r="W438" s="163"/>
      <c r="X438" s="163"/>
      <c r="AG438" t="s">
        <v>222</v>
      </c>
    </row>
    <row r="439" spans="1:60" ht="22.5" outlineLevel="1">
      <c r="A439" s="170">
        <v>135</v>
      </c>
      <c r="B439" s="171" t="s">
        <v>767</v>
      </c>
      <c r="C439" s="185" t="s">
        <v>768</v>
      </c>
      <c r="D439" s="172" t="s">
        <v>281</v>
      </c>
      <c r="E439" s="173">
        <v>894.87249999999995</v>
      </c>
      <c r="F439" s="174"/>
      <c r="G439" s="175">
        <f>ROUND(E439*F439,2)</f>
        <v>0</v>
      </c>
      <c r="H439" s="162"/>
      <c r="I439" s="161">
        <f>ROUND(E439*H439,2)</f>
        <v>0</v>
      </c>
      <c r="J439" s="162"/>
      <c r="K439" s="161">
        <f>ROUND(E439*J439,2)</f>
        <v>0</v>
      </c>
      <c r="L439" s="161">
        <v>21</v>
      </c>
      <c r="M439" s="161">
        <f>G439*(1+L439/100)</f>
        <v>0</v>
      </c>
      <c r="N439" s="161">
        <v>0</v>
      </c>
      <c r="O439" s="161">
        <f>ROUND(E439*N439,2)</f>
        <v>0</v>
      </c>
      <c r="P439" s="161">
        <v>0</v>
      </c>
      <c r="Q439" s="161">
        <f>ROUND(E439*P439,2)</f>
        <v>0</v>
      </c>
      <c r="R439" s="161"/>
      <c r="S439" s="161" t="s">
        <v>226</v>
      </c>
      <c r="T439" s="161" t="s">
        <v>257</v>
      </c>
      <c r="U439" s="161">
        <v>2.75E-2</v>
      </c>
      <c r="V439" s="161">
        <f>ROUND(E439*U439,2)</f>
        <v>24.61</v>
      </c>
      <c r="W439" s="161"/>
      <c r="X439" s="161" t="s">
        <v>268</v>
      </c>
      <c r="Y439" s="151"/>
      <c r="Z439" s="151"/>
      <c r="AA439" s="151"/>
      <c r="AB439" s="151"/>
      <c r="AC439" s="151"/>
      <c r="AD439" s="151"/>
      <c r="AE439" s="151"/>
      <c r="AF439" s="151"/>
      <c r="AG439" s="151" t="s">
        <v>269</v>
      </c>
      <c r="AH439" s="151"/>
      <c r="AI439" s="151"/>
      <c r="AJ439" s="151"/>
      <c r="AK439" s="151"/>
      <c r="AL439" s="151"/>
      <c r="AM439" s="151"/>
      <c r="AN439" s="151"/>
      <c r="AO439" s="151"/>
      <c r="AP439" s="151"/>
      <c r="AQ439" s="151"/>
      <c r="AR439" s="151"/>
      <c r="AS439" s="151"/>
      <c r="AT439" s="151"/>
      <c r="AU439" s="151"/>
      <c r="AV439" s="151"/>
      <c r="AW439" s="151"/>
      <c r="AX439" s="151"/>
      <c r="AY439" s="151"/>
      <c r="AZ439" s="151"/>
      <c r="BA439" s="151"/>
      <c r="BB439" s="151"/>
      <c r="BC439" s="151"/>
      <c r="BD439" s="151"/>
      <c r="BE439" s="151"/>
      <c r="BF439" s="151"/>
      <c r="BG439" s="151"/>
      <c r="BH439" s="151"/>
    </row>
    <row r="440" spans="1:60" ht="22.5" outlineLevel="1">
      <c r="A440" s="158"/>
      <c r="B440" s="159"/>
      <c r="C440" s="198" t="s">
        <v>769</v>
      </c>
      <c r="D440" s="189"/>
      <c r="E440" s="190">
        <v>894.87249999999995</v>
      </c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61"/>
      <c r="Y440" s="151"/>
      <c r="Z440" s="151"/>
      <c r="AA440" s="151"/>
      <c r="AB440" s="151"/>
      <c r="AC440" s="151"/>
      <c r="AD440" s="151"/>
      <c r="AE440" s="151"/>
      <c r="AF440" s="151"/>
      <c r="AG440" s="151" t="s">
        <v>261</v>
      </c>
      <c r="AH440" s="151">
        <v>0</v>
      </c>
      <c r="AI440" s="151"/>
      <c r="AJ440" s="151"/>
      <c r="AK440" s="151"/>
      <c r="AL440" s="151"/>
      <c r="AM440" s="151"/>
      <c r="AN440" s="151"/>
      <c r="AO440" s="151"/>
      <c r="AP440" s="151"/>
      <c r="AQ440" s="151"/>
      <c r="AR440" s="151"/>
      <c r="AS440" s="151"/>
      <c r="AT440" s="151"/>
      <c r="AU440" s="151"/>
      <c r="AV440" s="151"/>
      <c r="AW440" s="151"/>
      <c r="AX440" s="151"/>
      <c r="AY440" s="151"/>
      <c r="AZ440" s="151"/>
      <c r="BA440" s="151"/>
      <c r="BB440" s="151"/>
      <c r="BC440" s="151"/>
      <c r="BD440" s="151"/>
      <c r="BE440" s="151"/>
      <c r="BF440" s="151"/>
      <c r="BG440" s="151"/>
      <c r="BH440" s="151"/>
    </row>
    <row r="441" spans="1:60" ht="22.5" outlineLevel="1">
      <c r="A441" s="170">
        <v>136</v>
      </c>
      <c r="B441" s="171" t="s">
        <v>770</v>
      </c>
      <c r="C441" s="185" t="s">
        <v>771</v>
      </c>
      <c r="D441" s="172" t="s">
        <v>281</v>
      </c>
      <c r="E441" s="173">
        <v>894.87249999999995</v>
      </c>
      <c r="F441" s="174"/>
      <c r="G441" s="175">
        <f>ROUND(E441*F441,2)</f>
        <v>0</v>
      </c>
      <c r="H441" s="162"/>
      <c r="I441" s="161">
        <f>ROUND(E441*H441,2)</f>
        <v>0</v>
      </c>
      <c r="J441" s="162"/>
      <c r="K441" s="161">
        <f>ROUND(E441*J441,2)</f>
        <v>0</v>
      </c>
      <c r="L441" s="161">
        <v>21</v>
      </c>
      <c r="M441" s="161">
        <f>G441*(1+L441/100)</f>
        <v>0</v>
      </c>
      <c r="N441" s="161">
        <v>3.6000000000000002E-4</v>
      </c>
      <c r="O441" s="161">
        <f>ROUND(E441*N441,2)</f>
        <v>0.32</v>
      </c>
      <c r="P441" s="161">
        <v>0</v>
      </c>
      <c r="Q441" s="161">
        <f>ROUND(E441*P441,2)</f>
        <v>0</v>
      </c>
      <c r="R441" s="161"/>
      <c r="S441" s="161" t="s">
        <v>226</v>
      </c>
      <c r="T441" s="161" t="s">
        <v>257</v>
      </c>
      <c r="U441" s="161">
        <v>0.17777999999999999</v>
      </c>
      <c r="V441" s="161">
        <f>ROUND(E441*U441,2)</f>
        <v>159.09</v>
      </c>
      <c r="W441" s="161"/>
      <c r="X441" s="161" t="s">
        <v>268</v>
      </c>
      <c r="Y441" s="151"/>
      <c r="Z441" s="151"/>
      <c r="AA441" s="151"/>
      <c r="AB441" s="151"/>
      <c r="AC441" s="151"/>
      <c r="AD441" s="151"/>
      <c r="AE441" s="151"/>
      <c r="AF441" s="151"/>
      <c r="AG441" s="151" t="s">
        <v>269</v>
      </c>
      <c r="AH441" s="151"/>
      <c r="AI441" s="151"/>
      <c r="AJ441" s="151"/>
      <c r="AK441" s="151"/>
      <c r="AL441" s="151"/>
      <c r="AM441" s="151"/>
      <c r="AN441" s="151"/>
      <c r="AO441" s="151"/>
      <c r="AP441" s="151"/>
      <c r="AQ441" s="151"/>
      <c r="AR441" s="151"/>
      <c r="AS441" s="151"/>
      <c r="AT441" s="151"/>
      <c r="AU441" s="151"/>
      <c r="AV441" s="151"/>
      <c r="AW441" s="151"/>
      <c r="AX441" s="151"/>
      <c r="AY441" s="151"/>
      <c r="AZ441" s="151"/>
      <c r="BA441" s="151"/>
      <c r="BB441" s="151"/>
      <c r="BC441" s="151"/>
      <c r="BD441" s="151"/>
      <c r="BE441" s="151"/>
      <c r="BF441" s="151"/>
      <c r="BG441" s="151"/>
      <c r="BH441" s="151"/>
    </row>
    <row r="442" spans="1:60" outlineLevel="1">
      <c r="A442" s="158"/>
      <c r="B442" s="159"/>
      <c r="C442" s="198" t="s">
        <v>772</v>
      </c>
      <c r="D442" s="189"/>
      <c r="E442" s="190">
        <v>894.87249999999995</v>
      </c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61"/>
      <c r="Y442" s="151"/>
      <c r="Z442" s="151"/>
      <c r="AA442" s="151"/>
      <c r="AB442" s="151"/>
      <c r="AC442" s="151"/>
      <c r="AD442" s="151"/>
      <c r="AE442" s="151"/>
      <c r="AF442" s="151"/>
      <c r="AG442" s="151" t="s">
        <v>261</v>
      </c>
      <c r="AH442" s="151">
        <v>5</v>
      </c>
      <c r="AI442" s="151"/>
      <c r="AJ442" s="151"/>
      <c r="AK442" s="151"/>
      <c r="AL442" s="151"/>
      <c r="AM442" s="151"/>
      <c r="AN442" s="151"/>
      <c r="AO442" s="151"/>
      <c r="AP442" s="151"/>
      <c r="AQ442" s="151"/>
      <c r="AR442" s="151"/>
      <c r="AS442" s="151"/>
      <c r="AT442" s="151"/>
      <c r="AU442" s="151"/>
      <c r="AV442" s="151"/>
      <c r="AW442" s="151"/>
      <c r="AX442" s="151"/>
      <c r="AY442" s="151"/>
      <c r="AZ442" s="151"/>
      <c r="BA442" s="151"/>
      <c r="BB442" s="151"/>
      <c r="BC442" s="151"/>
      <c r="BD442" s="151"/>
      <c r="BE442" s="151"/>
      <c r="BF442" s="151"/>
      <c r="BG442" s="151"/>
      <c r="BH442" s="151"/>
    </row>
    <row r="443" spans="1:60" ht="22.5" outlineLevel="1">
      <c r="A443" s="170">
        <v>137</v>
      </c>
      <c r="B443" s="171" t="s">
        <v>773</v>
      </c>
      <c r="C443" s="185" t="s">
        <v>774</v>
      </c>
      <c r="D443" s="172" t="s">
        <v>281</v>
      </c>
      <c r="E443" s="173">
        <v>870.35289999999998</v>
      </c>
      <c r="F443" s="174"/>
      <c r="G443" s="175">
        <f>ROUND(E443*F443,2)</f>
        <v>0</v>
      </c>
      <c r="H443" s="162"/>
      <c r="I443" s="161">
        <f>ROUND(E443*H443,2)</f>
        <v>0</v>
      </c>
      <c r="J443" s="162"/>
      <c r="K443" s="161">
        <f>ROUND(E443*J443,2)</f>
        <v>0</v>
      </c>
      <c r="L443" s="161">
        <v>21</v>
      </c>
      <c r="M443" s="161">
        <f>G443*(1+L443/100)</f>
        <v>0</v>
      </c>
      <c r="N443" s="161">
        <v>2.1000000000000001E-4</v>
      </c>
      <c r="O443" s="161">
        <f>ROUND(E443*N443,2)</f>
        <v>0.18</v>
      </c>
      <c r="P443" s="161">
        <v>0</v>
      </c>
      <c r="Q443" s="161">
        <f>ROUND(E443*P443,2)</f>
        <v>0</v>
      </c>
      <c r="R443" s="161"/>
      <c r="S443" s="161" t="s">
        <v>226</v>
      </c>
      <c r="T443" s="161" t="s">
        <v>257</v>
      </c>
      <c r="U443" s="161">
        <v>0.06</v>
      </c>
      <c r="V443" s="161">
        <f>ROUND(E443*U443,2)</f>
        <v>52.22</v>
      </c>
      <c r="W443" s="161"/>
      <c r="X443" s="161" t="s">
        <v>268</v>
      </c>
      <c r="Y443" s="151"/>
      <c r="Z443" s="151"/>
      <c r="AA443" s="151"/>
      <c r="AB443" s="151"/>
      <c r="AC443" s="151"/>
      <c r="AD443" s="151"/>
      <c r="AE443" s="151"/>
      <c r="AF443" s="151"/>
      <c r="AG443" s="151" t="s">
        <v>269</v>
      </c>
      <c r="AH443" s="151"/>
      <c r="AI443" s="151"/>
      <c r="AJ443" s="151"/>
      <c r="AK443" s="151"/>
      <c r="AL443" s="151"/>
      <c r="AM443" s="151"/>
      <c r="AN443" s="151"/>
      <c r="AO443" s="151"/>
      <c r="AP443" s="151"/>
      <c r="AQ443" s="151"/>
      <c r="AR443" s="151"/>
      <c r="AS443" s="151"/>
      <c r="AT443" s="151"/>
      <c r="AU443" s="151"/>
      <c r="AV443" s="151"/>
      <c r="AW443" s="151"/>
      <c r="AX443" s="151"/>
      <c r="AY443" s="151"/>
      <c r="AZ443" s="151"/>
      <c r="BA443" s="151"/>
      <c r="BB443" s="151"/>
      <c r="BC443" s="151"/>
      <c r="BD443" s="151"/>
      <c r="BE443" s="151"/>
      <c r="BF443" s="151"/>
      <c r="BG443" s="151"/>
      <c r="BH443" s="151"/>
    </row>
    <row r="444" spans="1:60" ht="22.5" outlineLevel="1">
      <c r="A444" s="158"/>
      <c r="B444" s="159"/>
      <c r="C444" s="198" t="s">
        <v>775</v>
      </c>
      <c r="D444" s="189"/>
      <c r="E444" s="190">
        <v>870.35289999999998</v>
      </c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  <c r="V444" s="161"/>
      <c r="W444" s="161"/>
      <c r="X444" s="161"/>
      <c r="Y444" s="151"/>
      <c r="Z444" s="151"/>
      <c r="AA444" s="151"/>
      <c r="AB444" s="151"/>
      <c r="AC444" s="151"/>
      <c r="AD444" s="151"/>
      <c r="AE444" s="151"/>
      <c r="AF444" s="151"/>
      <c r="AG444" s="151" t="s">
        <v>261</v>
      </c>
      <c r="AH444" s="151">
        <v>0</v>
      </c>
      <c r="AI444" s="151"/>
      <c r="AJ444" s="151"/>
      <c r="AK444" s="151"/>
      <c r="AL444" s="151"/>
      <c r="AM444" s="151"/>
      <c r="AN444" s="151"/>
      <c r="AO444" s="151"/>
      <c r="AP444" s="151"/>
      <c r="AQ444" s="151"/>
      <c r="AR444" s="151"/>
      <c r="AS444" s="151"/>
      <c r="AT444" s="151"/>
      <c r="AU444" s="151"/>
      <c r="AV444" s="151"/>
      <c r="AW444" s="151"/>
      <c r="AX444" s="151"/>
      <c r="AY444" s="151"/>
      <c r="AZ444" s="151"/>
      <c r="BA444" s="151"/>
      <c r="BB444" s="151"/>
      <c r="BC444" s="151"/>
      <c r="BD444" s="151"/>
      <c r="BE444" s="151"/>
      <c r="BF444" s="151"/>
      <c r="BG444" s="151"/>
      <c r="BH444" s="151"/>
    </row>
    <row r="445" spans="1:60" ht="22.5" outlineLevel="1">
      <c r="A445" s="170">
        <v>138</v>
      </c>
      <c r="B445" s="171" t="s">
        <v>776</v>
      </c>
      <c r="C445" s="185" t="s">
        <v>777</v>
      </c>
      <c r="D445" s="172" t="s">
        <v>281</v>
      </c>
      <c r="E445" s="173">
        <v>870.35289999999998</v>
      </c>
      <c r="F445" s="174"/>
      <c r="G445" s="175">
        <f>ROUND(E445*F445,2)</f>
        <v>0</v>
      </c>
      <c r="H445" s="162"/>
      <c r="I445" s="161">
        <f>ROUND(E445*H445,2)</f>
        <v>0</v>
      </c>
      <c r="J445" s="162"/>
      <c r="K445" s="161">
        <f>ROUND(E445*J445,2)</f>
        <v>0</v>
      </c>
      <c r="L445" s="161">
        <v>21</v>
      </c>
      <c r="M445" s="161">
        <f>G445*(1+L445/100)</f>
        <v>0</v>
      </c>
      <c r="N445" s="161">
        <v>0</v>
      </c>
      <c r="O445" s="161">
        <f>ROUND(E445*N445,2)</f>
        <v>0</v>
      </c>
      <c r="P445" s="161">
        <v>0</v>
      </c>
      <c r="Q445" s="161">
        <f>ROUND(E445*P445,2)</f>
        <v>0</v>
      </c>
      <c r="R445" s="161"/>
      <c r="S445" s="161" t="s">
        <v>226</v>
      </c>
      <c r="T445" s="161" t="s">
        <v>257</v>
      </c>
      <c r="U445" s="161">
        <v>0.84799999999999998</v>
      </c>
      <c r="V445" s="161">
        <f>ROUND(E445*U445,2)</f>
        <v>738.06</v>
      </c>
      <c r="W445" s="161"/>
      <c r="X445" s="161" t="s">
        <v>268</v>
      </c>
      <c r="Y445" s="151"/>
      <c r="Z445" s="151"/>
      <c r="AA445" s="151"/>
      <c r="AB445" s="151"/>
      <c r="AC445" s="151"/>
      <c r="AD445" s="151"/>
      <c r="AE445" s="151"/>
      <c r="AF445" s="151"/>
      <c r="AG445" s="151" t="s">
        <v>269</v>
      </c>
      <c r="AH445" s="151"/>
      <c r="AI445" s="151"/>
      <c r="AJ445" s="151"/>
      <c r="AK445" s="151"/>
      <c r="AL445" s="151"/>
      <c r="AM445" s="151"/>
      <c r="AN445" s="151"/>
      <c r="AO445" s="151"/>
      <c r="AP445" s="151"/>
      <c r="AQ445" s="151"/>
      <c r="AR445" s="151"/>
      <c r="AS445" s="151"/>
      <c r="AT445" s="151"/>
      <c r="AU445" s="151"/>
      <c r="AV445" s="151"/>
      <c r="AW445" s="151"/>
      <c r="AX445" s="151"/>
      <c r="AY445" s="151"/>
      <c r="AZ445" s="151"/>
      <c r="BA445" s="151"/>
      <c r="BB445" s="151"/>
      <c r="BC445" s="151"/>
      <c r="BD445" s="151"/>
      <c r="BE445" s="151"/>
      <c r="BF445" s="151"/>
      <c r="BG445" s="151"/>
      <c r="BH445" s="151"/>
    </row>
    <row r="446" spans="1:60" ht="22.5" outlineLevel="1">
      <c r="A446" s="158"/>
      <c r="B446" s="159"/>
      <c r="C446" s="198" t="s">
        <v>778</v>
      </c>
      <c r="D446" s="189"/>
      <c r="E446" s="190">
        <v>870.35289999999998</v>
      </c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51"/>
      <c r="Z446" s="151"/>
      <c r="AA446" s="151"/>
      <c r="AB446" s="151"/>
      <c r="AC446" s="151"/>
      <c r="AD446" s="151"/>
      <c r="AE446" s="151"/>
      <c r="AF446" s="151"/>
      <c r="AG446" s="151" t="s">
        <v>261</v>
      </c>
      <c r="AH446" s="151">
        <v>0</v>
      </c>
      <c r="AI446" s="151"/>
      <c r="AJ446" s="151"/>
      <c r="AK446" s="151"/>
      <c r="AL446" s="151"/>
      <c r="AM446" s="151"/>
      <c r="AN446" s="151"/>
      <c r="AO446" s="151"/>
      <c r="AP446" s="151"/>
      <c r="AQ446" s="151"/>
      <c r="AR446" s="151"/>
      <c r="AS446" s="151"/>
      <c r="AT446" s="151"/>
      <c r="AU446" s="151"/>
      <c r="AV446" s="151"/>
      <c r="AW446" s="151"/>
      <c r="AX446" s="151"/>
      <c r="AY446" s="151"/>
      <c r="AZ446" s="151"/>
      <c r="BA446" s="151"/>
      <c r="BB446" s="151"/>
      <c r="BC446" s="151"/>
      <c r="BD446" s="151"/>
      <c r="BE446" s="151"/>
      <c r="BF446" s="151"/>
      <c r="BG446" s="151"/>
      <c r="BH446" s="151"/>
    </row>
    <row r="447" spans="1:60" outlineLevel="1">
      <c r="A447" s="170">
        <v>139</v>
      </c>
      <c r="B447" s="171" t="s">
        <v>779</v>
      </c>
      <c r="C447" s="185" t="s">
        <v>780</v>
      </c>
      <c r="D447" s="172" t="s">
        <v>307</v>
      </c>
      <c r="E447" s="173">
        <v>9.52</v>
      </c>
      <c r="F447" s="174"/>
      <c r="G447" s="175">
        <f>ROUND(E447*F447,2)</f>
        <v>0</v>
      </c>
      <c r="H447" s="162"/>
      <c r="I447" s="161">
        <f>ROUND(E447*H447,2)</f>
        <v>0</v>
      </c>
      <c r="J447" s="162"/>
      <c r="K447" s="161">
        <f>ROUND(E447*J447,2)</f>
        <v>0</v>
      </c>
      <c r="L447" s="161">
        <v>21</v>
      </c>
      <c r="M447" s="161">
        <f>G447*(1+L447/100)</f>
        <v>0</v>
      </c>
      <c r="N447" s="161">
        <v>5.8E-4</v>
      </c>
      <c r="O447" s="161">
        <f>ROUND(E447*N447,2)</f>
        <v>0.01</v>
      </c>
      <c r="P447" s="161">
        <v>0</v>
      </c>
      <c r="Q447" s="161">
        <f>ROUND(E447*P447,2)</f>
        <v>0</v>
      </c>
      <c r="R447" s="161"/>
      <c r="S447" s="161" t="s">
        <v>226</v>
      </c>
      <c r="T447" s="161" t="s">
        <v>257</v>
      </c>
      <c r="U447" s="161">
        <v>0.189</v>
      </c>
      <c r="V447" s="161">
        <f>ROUND(E447*U447,2)</f>
        <v>1.8</v>
      </c>
      <c r="W447" s="161"/>
      <c r="X447" s="161" t="s">
        <v>268</v>
      </c>
      <c r="Y447" s="151"/>
      <c r="Z447" s="151"/>
      <c r="AA447" s="151"/>
      <c r="AB447" s="151"/>
      <c r="AC447" s="151"/>
      <c r="AD447" s="151"/>
      <c r="AE447" s="151"/>
      <c r="AF447" s="151"/>
      <c r="AG447" s="151" t="s">
        <v>269</v>
      </c>
      <c r="AH447" s="151"/>
      <c r="AI447" s="151"/>
      <c r="AJ447" s="151"/>
      <c r="AK447" s="151"/>
      <c r="AL447" s="151"/>
      <c r="AM447" s="151"/>
      <c r="AN447" s="151"/>
      <c r="AO447" s="151"/>
      <c r="AP447" s="151"/>
      <c r="AQ447" s="151"/>
      <c r="AR447" s="151"/>
      <c r="AS447" s="151"/>
      <c r="AT447" s="151"/>
      <c r="AU447" s="151"/>
      <c r="AV447" s="151"/>
      <c r="AW447" s="151"/>
      <c r="AX447" s="151"/>
      <c r="AY447" s="151"/>
      <c r="AZ447" s="151"/>
      <c r="BA447" s="151"/>
      <c r="BB447" s="151"/>
      <c r="BC447" s="151"/>
      <c r="BD447" s="151"/>
      <c r="BE447" s="151"/>
      <c r="BF447" s="151"/>
      <c r="BG447" s="151"/>
      <c r="BH447" s="151"/>
    </row>
    <row r="448" spans="1:60" outlineLevel="1">
      <c r="A448" s="158"/>
      <c r="B448" s="159"/>
      <c r="C448" s="198" t="s">
        <v>781</v>
      </c>
      <c r="D448" s="189"/>
      <c r="E448" s="190">
        <v>9.52</v>
      </c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  <c r="V448" s="161"/>
      <c r="W448" s="161"/>
      <c r="X448" s="161"/>
      <c r="Y448" s="151"/>
      <c r="Z448" s="151"/>
      <c r="AA448" s="151"/>
      <c r="AB448" s="151"/>
      <c r="AC448" s="151"/>
      <c r="AD448" s="151"/>
      <c r="AE448" s="151"/>
      <c r="AF448" s="151"/>
      <c r="AG448" s="151" t="s">
        <v>261</v>
      </c>
      <c r="AH448" s="151">
        <v>0</v>
      </c>
      <c r="AI448" s="151"/>
      <c r="AJ448" s="151"/>
      <c r="AK448" s="151"/>
      <c r="AL448" s="151"/>
      <c r="AM448" s="151"/>
      <c r="AN448" s="151"/>
      <c r="AO448" s="151"/>
      <c r="AP448" s="151"/>
      <c r="AQ448" s="151"/>
      <c r="AR448" s="151"/>
      <c r="AS448" s="151"/>
      <c r="AT448" s="151"/>
      <c r="AU448" s="151"/>
      <c r="AV448" s="151"/>
      <c r="AW448" s="151"/>
      <c r="AX448" s="151"/>
      <c r="AY448" s="151"/>
      <c r="AZ448" s="151"/>
      <c r="BA448" s="151"/>
      <c r="BB448" s="151"/>
      <c r="BC448" s="151"/>
      <c r="BD448" s="151"/>
      <c r="BE448" s="151"/>
      <c r="BF448" s="151"/>
      <c r="BG448" s="151"/>
      <c r="BH448" s="151"/>
    </row>
    <row r="449" spans="1:60" outlineLevel="1">
      <c r="A449" s="170">
        <v>140</v>
      </c>
      <c r="B449" s="171" t="s">
        <v>782</v>
      </c>
      <c r="C449" s="185" t="s">
        <v>783</v>
      </c>
      <c r="D449" s="172" t="s">
        <v>307</v>
      </c>
      <c r="E449" s="173">
        <v>301.52</v>
      </c>
      <c r="F449" s="174"/>
      <c r="G449" s="175">
        <f>ROUND(E449*F449,2)</f>
        <v>0</v>
      </c>
      <c r="H449" s="162"/>
      <c r="I449" s="161">
        <f>ROUND(E449*H449,2)</f>
        <v>0</v>
      </c>
      <c r="J449" s="162"/>
      <c r="K449" s="161">
        <f>ROUND(E449*J449,2)</f>
        <v>0</v>
      </c>
      <c r="L449" s="161">
        <v>21</v>
      </c>
      <c r="M449" s="161">
        <f>G449*(1+L449/100)</f>
        <v>0</v>
      </c>
      <c r="N449" s="161">
        <v>7.6000000000000004E-4</v>
      </c>
      <c r="O449" s="161">
        <f>ROUND(E449*N449,2)</f>
        <v>0.23</v>
      </c>
      <c r="P449" s="161">
        <v>0</v>
      </c>
      <c r="Q449" s="161">
        <f>ROUND(E449*P449,2)</f>
        <v>0</v>
      </c>
      <c r="R449" s="161"/>
      <c r="S449" s="161" t="s">
        <v>226</v>
      </c>
      <c r="T449" s="161" t="s">
        <v>257</v>
      </c>
      <c r="U449" s="161">
        <v>0.189</v>
      </c>
      <c r="V449" s="161">
        <f>ROUND(E449*U449,2)</f>
        <v>56.99</v>
      </c>
      <c r="W449" s="161"/>
      <c r="X449" s="161" t="s">
        <v>268</v>
      </c>
      <c r="Y449" s="151"/>
      <c r="Z449" s="151"/>
      <c r="AA449" s="151"/>
      <c r="AB449" s="151"/>
      <c r="AC449" s="151"/>
      <c r="AD449" s="151"/>
      <c r="AE449" s="151"/>
      <c r="AF449" s="151"/>
      <c r="AG449" s="151" t="s">
        <v>269</v>
      </c>
      <c r="AH449" s="151"/>
      <c r="AI449" s="151"/>
      <c r="AJ449" s="151"/>
      <c r="AK449" s="151"/>
      <c r="AL449" s="151"/>
      <c r="AM449" s="151"/>
      <c r="AN449" s="151"/>
      <c r="AO449" s="151"/>
      <c r="AP449" s="151"/>
      <c r="AQ449" s="151"/>
      <c r="AR449" s="151"/>
      <c r="AS449" s="151"/>
      <c r="AT449" s="151"/>
      <c r="AU449" s="151"/>
      <c r="AV449" s="151"/>
      <c r="AW449" s="151"/>
      <c r="AX449" s="151"/>
      <c r="AY449" s="151"/>
      <c r="AZ449" s="151"/>
      <c r="BA449" s="151"/>
      <c r="BB449" s="151"/>
      <c r="BC449" s="151"/>
      <c r="BD449" s="151"/>
      <c r="BE449" s="151"/>
      <c r="BF449" s="151"/>
      <c r="BG449" s="151"/>
      <c r="BH449" s="151"/>
    </row>
    <row r="450" spans="1:60" ht="33.75" outlineLevel="1">
      <c r="A450" s="158"/>
      <c r="B450" s="159"/>
      <c r="C450" s="198" t="s">
        <v>784</v>
      </c>
      <c r="D450" s="189"/>
      <c r="E450" s="190">
        <v>301.52</v>
      </c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  <c r="V450" s="161"/>
      <c r="W450" s="161"/>
      <c r="X450" s="161"/>
      <c r="Y450" s="151"/>
      <c r="Z450" s="151"/>
      <c r="AA450" s="151"/>
      <c r="AB450" s="151"/>
      <c r="AC450" s="151"/>
      <c r="AD450" s="151"/>
      <c r="AE450" s="151"/>
      <c r="AF450" s="151"/>
      <c r="AG450" s="151" t="s">
        <v>261</v>
      </c>
      <c r="AH450" s="151">
        <v>0</v>
      </c>
      <c r="AI450" s="151"/>
      <c r="AJ450" s="151"/>
      <c r="AK450" s="151"/>
      <c r="AL450" s="151"/>
      <c r="AM450" s="151"/>
      <c r="AN450" s="151"/>
      <c r="AO450" s="151"/>
      <c r="AP450" s="151"/>
      <c r="AQ450" s="151"/>
      <c r="AR450" s="151"/>
      <c r="AS450" s="151"/>
      <c r="AT450" s="151"/>
      <c r="AU450" s="151"/>
      <c r="AV450" s="151"/>
      <c r="AW450" s="151"/>
      <c r="AX450" s="151"/>
      <c r="AY450" s="151"/>
      <c r="AZ450" s="151"/>
      <c r="BA450" s="151"/>
      <c r="BB450" s="151"/>
      <c r="BC450" s="151"/>
      <c r="BD450" s="151"/>
      <c r="BE450" s="151"/>
      <c r="BF450" s="151"/>
      <c r="BG450" s="151"/>
      <c r="BH450" s="151"/>
    </row>
    <row r="451" spans="1:60" outlineLevel="1">
      <c r="A451" s="170">
        <v>141</v>
      </c>
      <c r="B451" s="171" t="s">
        <v>785</v>
      </c>
      <c r="C451" s="185" t="s">
        <v>786</v>
      </c>
      <c r="D451" s="172" t="s">
        <v>307</v>
      </c>
      <c r="E451" s="173">
        <v>357.16</v>
      </c>
      <c r="F451" s="174"/>
      <c r="G451" s="175">
        <f>ROUND(E451*F451,2)</f>
        <v>0</v>
      </c>
      <c r="H451" s="162"/>
      <c r="I451" s="161">
        <f>ROUND(E451*H451,2)</f>
        <v>0</v>
      </c>
      <c r="J451" s="162"/>
      <c r="K451" s="161">
        <f>ROUND(E451*J451,2)</f>
        <v>0</v>
      </c>
      <c r="L451" s="161">
        <v>21</v>
      </c>
      <c r="M451" s="161">
        <f>G451*(1+L451/100)</f>
        <v>0</v>
      </c>
      <c r="N451" s="161">
        <v>7.6000000000000004E-4</v>
      </c>
      <c r="O451" s="161">
        <f>ROUND(E451*N451,2)</f>
        <v>0.27</v>
      </c>
      <c r="P451" s="161">
        <v>0</v>
      </c>
      <c r="Q451" s="161">
        <f>ROUND(E451*P451,2)</f>
        <v>0</v>
      </c>
      <c r="R451" s="161"/>
      <c r="S451" s="161" t="s">
        <v>226</v>
      </c>
      <c r="T451" s="161" t="s">
        <v>257</v>
      </c>
      <c r="U451" s="161">
        <v>0.189</v>
      </c>
      <c r="V451" s="161">
        <f>ROUND(E451*U451,2)</f>
        <v>67.5</v>
      </c>
      <c r="W451" s="161"/>
      <c r="X451" s="161" t="s">
        <v>268</v>
      </c>
      <c r="Y451" s="151"/>
      <c r="Z451" s="151"/>
      <c r="AA451" s="151"/>
      <c r="AB451" s="151"/>
      <c r="AC451" s="151"/>
      <c r="AD451" s="151"/>
      <c r="AE451" s="151"/>
      <c r="AF451" s="151"/>
      <c r="AG451" s="151" t="s">
        <v>269</v>
      </c>
      <c r="AH451" s="151"/>
      <c r="AI451" s="151"/>
      <c r="AJ451" s="151"/>
      <c r="AK451" s="151"/>
      <c r="AL451" s="151"/>
      <c r="AM451" s="151"/>
      <c r="AN451" s="151"/>
      <c r="AO451" s="151"/>
      <c r="AP451" s="151"/>
      <c r="AQ451" s="151"/>
      <c r="AR451" s="151"/>
      <c r="AS451" s="151"/>
      <c r="AT451" s="151"/>
      <c r="AU451" s="151"/>
      <c r="AV451" s="151"/>
      <c r="AW451" s="151"/>
      <c r="AX451" s="151"/>
      <c r="AY451" s="151"/>
      <c r="AZ451" s="151"/>
      <c r="BA451" s="151"/>
      <c r="BB451" s="151"/>
      <c r="BC451" s="151"/>
      <c r="BD451" s="151"/>
      <c r="BE451" s="151"/>
      <c r="BF451" s="151"/>
      <c r="BG451" s="151"/>
      <c r="BH451" s="151"/>
    </row>
    <row r="452" spans="1:60" ht="33.75" outlineLevel="1">
      <c r="A452" s="158"/>
      <c r="B452" s="159"/>
      <c r="C452" s="198" t="s">
        <v>787</v>
      </c>
      <c r="D452" s="189"/>
      <c r="E452" s="190">
        <v>357.16</v>
      </c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  <c r="V452" s="161"/>
      <c r="W452" s="161"/>
      <c r="X452" s="161"/>
      <c r="Y452" s="151"/>
      <c r="Z452" s="151"/>
      <c r="AA452" s="151"/>
      <c r="AB452" s="151"/>
      <c r="AC452" s="151"/>
      <c r="AD452" s="151"/>
      <c r="AE452" s="151"/>
      <c r="AF452" s="151"/>
      <c r="AG452" s="151" t="s">
        <v>261</v>
      </c>
      <c r="AH452" s="151">
        <v>0</v>
      </c>
      <c r="AI452" s="151"/>
      <c r="AJ452" s="151"/>
      <c r="AK452" s="151"/>
      <c r="AL452" s="151"/>
      <c r="AM452" s="151"/>
      <c r="AN452" s="151"/>
      <c r="AO452" s="151"/>
      <c r="AP452" s="151"/>
      <c r="AQ452" s="151"/>
      <c r="AR452" s="151"/>
      <c r="AS452" s="151"/>
      <c r="AT452" s="151"/>
      <c r="AU452" s="151"/>
      <c r="AV452" s="151"/>
      <c r="AW452" s="151"/>
      <c r="AX452" s="151"/>
      <c r="AY452" s="151"/>
      <c r="AZ452" s="151"/>
      <c r="BA452" s="151"/>
      <c r="BB452" s="151"/>
      <c r="BC452" s="151"/>
      <c r="BD452" s="151"/>
      <c r="BE452" s="151"/>
      <c r="BF452" s="151"/>
      <c r="BG452" s="151"/>
      <c r="BH452" s="151"/>
    </row>
    <row r="453" spans="1:60" outlineLevel="1">
      <c r="A453" s="170">
        <v>142</v>
      </c>
      <c r="B453" s="171" t="s">
        <v>788</v>
      </c>
      <c r="C453" s="185" t="s">
        <v>789</v>
      </c>
      <c r="D453" s="172" t="s">
        <v>621</v>
      </c>
      <c r="E453" s="173">
        <v>22</v>
      </c>
      <c r="F453" s="174"/>
      <c r="G453" s="175">
        <f>ROUND(E453*F453,2)</f>
        <v>0</v>
      </c>
      <c r="H453" s="162"/>
      <c r="I453" s="161">
        <f>ROUND(E453*H453,2)</f>
        <v>0</v>
      </c>
      <c r="J453" s="162"/>
      <c r="K453" s="161">
        <f>ROUND(E453*J453,2)</f>
        <v>0</v>
      </c>
      <c r="L453" s="161">
        <v>21</v>
      </c>
      <c r="M453" s="161">
        <f>G453*(1+L453/100)</f>
        <v>0</v>
      </c>
      <c r="N453" s="161">
        <v>1E-3</v>
      </c>
      <c r="O453" s="161">
        <f>ROUND(E453*N453,2)</f>
        <v>0.02</v>
      </c>
      <c r="P453" s="161">
        <v>0</v>
      </c>
      <c r="Q453" s="161">
        <f>ROUND(E453*P453,2)</f>
        <v>0</v>
      </c>
      <c r="R453" s="161"/>
      <c r="S453" s="161" t="s">
        <v>226</v>
      </c>
      <c r="T453" s="161" t="s">
        <v>257</v>
      </c>
      <c r="U453" s="161">
        <v>0.35</v>
      </c>
      <c r="V453" s="161">
        <f>ROUND(E453*U453,2)</f>
        <v>7.7</v>
      </c>
      <c r="W453" s="161"/>
      <c r="X453" s="161" t="s">
        <v>268</v>
      </c>
      <c r="Y453" s="151"/>
      <c r="Z453" s="151"/>
      <c r="AA453" s="151"/>
      <c r="AB453" s="151"/>
      <c r="AC453" s="151"/>
      <c r="AD453" s="151"/>
      <c r="AE453" s="151"/>
      <c r="AF453" s="151"/>
      <c r="AG453" s="151" t="s">
        <v>269</v>
      </c>
      <c r="AH453" s="151"/>
      <c r="AI453" s="151"/>
      <c r="AJ453" s="151"/>
      <c r="AK453" s="151"/>
      <c r="AL453" s="151"/>
      <c r="AM453" s="151"/>
      <c r="AN453" s="151"/>
      <c r="AO453" s="151"/>
      <c r="AP453" s="151"/>
      <c r="AQ453" s="151"/>
      <c r="AR453" s="151"/>
      <c r="AS453" s="151"/>
      <c r="AT453" s="151"/>
      <c r="AU453" s="151"/>
      <c r="AV453" s="151"/>
      <c r="AW453" s="151"/>
      <c r="AX453" s="151"/>
      <c r="AY453" s="151"/>
      <c r="AZ453" s="151"/>
      <c r="BA453" s="151"/>
      <c r="BB453" s="151"/>
      <c r="BC453" s="151"/>
      <c r="BD453" s="151"/>
      <c r="BE453" s="151"/>
      <c r="BF453" s="151"/>
      <c r="BG453" s="151"/>
      <c r="BH453" s="151"/>
    </row>
    <row r="454" spans="1:60" outlineLevel="1">
      <c r="A454" s="158"/>
      <c r="B454" s="159"/>
      <c r="C454" s="198" t="s">
        <v>706</v>
      </c>
      <c r="D454" s="189"/>
      <c r="E454" s="190">
        <v>22</v>
      </c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  <c r="V454" s="161"/>
      <c r="W454" s="161"/>
      <c r="X454" s="161"/>
      <c r="Y454" s="151"/>
      <c r="Z454" s="151"/>
      <c r="AA454" s="151"/>
      <c r="AB454" s="151"/>
      <c r="AC454" s="151"/>
      <c r="AD454" s="151"/>
      <c r="AE454" s="151"/>
      <c r="AF454" s="151"/>
      <c r="AG454" s="151" t="s">
        <v>261</v>
      </c>
      <c r="AH454" s="151">
        <v>0</v>
      </c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</row>
    <row r="455" spans="1:60" outlineLevel="1">
      <c r="A455" s="170">
        <v>143</v>
      </c>
      <c r="B455" s="171" t="s">
        <v>790</v>
      </c>
      <c r="C455" s="185" t="s">
        <v>791</v>
      </c>
      <c r="D455" s="172" t="s">
        <v>621</v>
      </c>
      <c r="E455" s="173">
        <v>28</v>
      </c>
      <c r="F455" s="174"/>
      <c r="G455" s="175">
        <f>ROUND(E455*F455,2)</f>
        <v>0</v>
      </c>
      <c r="H455" s="162"/>
      <c r="I455" s="161">
        <f>ROUND(E455*H455,2)</f>
        <v>0</v>
      </c>
      <c r="J455" s="162"/>
      <c r="K455" s="161">
        <f>ROUND(E455*J455,2)</f>
        <v>0</v>
      </c>
      <c r="L455" s="161">
        <v>21</v>
      </c>
      <c r="M455" s="161">
        <f>G455*(1+L455/100)</f>
        <v>0</v>
      </c>
      <c r="N455" s="161">
        <v>6.4999999999999997E-4</v>
      </c>
      <c r="O455" s="161">
        <f>ROUND(E455*N455,2)</f>
        <v>0.02</v>
      </c>
      <c r="P455" s="161">
        <v>0</v>
      </c>
      <c r="Q455" s="161">
        <f>ROUND(E455*P455,2)</f>
        <v>0</v>
      </c>
      <c r="R455" s="161"/>
      <c r="S455" s="161" t="s">
        <v>226</v>
      </c>
      <c r="T455" s="161" t="s">
        <v>257</v>
      </c>
      <c r="U455" s="161">
        <v>0.65</v>
      </c>
      <c r="V455" s="161">
        <f>ROUND(E455*U455,2)</f>
        <v>18.2</v>
      </c>
      <c r="W455" s="161"/>
      <c r="X455" s="161" t="s">
        <v>268</v>
      </c>
      <c r="Y455" s="151"/>
      <c r="Z455" s="151"/>
      <c r="AA455" s="151"/>
      <c r="AB455" s="151"/>
      <c r="AC455" s="151"/>
      <c r="AD455" s="151"/>
      <c r="AE455" s="151"/>
      <c r="AF455" s="151"/>
      <c r="AG455" s="151" t="s">
        <v>269</v>
      </c>
      <c r="AH455" s="151"/>
      <c r="AI455" s="151"/>
      <c r="AJ455" s="151"/>
      <c r="AK455" s="151"/>
      <c r="AL455" s="151"/>
      <c r="AM455" s="151"/>
      <c r="AN455" s="151"/>
      <c r="AO455" s="151"/>
      <c r="AP455" s="151"/>
      <c r="AQ455" s="151"/>
      <c r="AR455" s="151"/>
      <c r="AS455" s="151"/>
      <c r="AT455" s="151"/>
      <c r="AU455" s="151"/>
      <c r="AV455" s="151"/>
      <c r="AW455" s="151"/>
      <c r="AX455" s="151"/>
      <c r="AY455" s="151"/>
      <c r="AZ455" s="151"/>
      <c r="BA455" s="151"/>
      <c r="BB455" s="151"/>
      <c r="BC455" s="151"/>
      <c r="BD455" s="151"/>
      <c r="BE455" s="151"/>
      <c r="BF455" s="151"/>
      <c r="BG455" s="151"/>
      <c r="BH455" s="151"/>
    </row>
    <row r="456" spans="1:60" outlineLevel="1">
      <c r="A456" s="158"/>
      <c r="B456" s="159"/>
      <c r="C456" s="198" t="s">
        <v>792</v>
      </c>
      <c r="D456" s="189"/>
      <c r="E456" s="190">
        <v>28</v>
      </c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61"/>
      <c r="Y456" s="151"/>
      <c r="Z456" s="151"/>
      <c r="AA456" s="151"/>
      <c r="AB456" s="151"/>
      <c r="AC456" s="151"/>
      <c r="AD456" s="151"/>
      <c r="AE456" s="151"/>
      <c r="AF456" s="151"/>
      <c r="AG456" s="151" t="s">
        <v>261</v>
      </c>
      <c r="AH456" s="151">
        <v>0</v>
      </c>
      <c r="AI456" s="151"/>
      <c r="AJ456" s="151"/>
      <c r="AK456" s="151"/>
      <c r="AL456" s="151"/>
      <c r="AM456" s="151"/>
      <c r="AN456" s="151"/>
      <c r="AO456" s="151"/>
      <c r="AP456" s="151"/>
      <c r="AQ456" s="151"/>
      <c r="AR456" s="151"/>
      <c r="AS456" s="151"/>
      <c r="AT456" s="151"/>
      <c r="AU456" s="151"/>
      <c r="AV456" s="151"/>
      <c r="AW456" s="151"/>
      <c r="AX456" s="151"/>
      <c r="AY456" s="151"/>
      <c r="AZ456" s="151"/>
      <c r="BA456" s="151"/>
      <c r="BB456" s="151"/>
      <c r="BC456" s="151"/>
      <c r="BD456" s="151"/>
      <c r="BE456" s="151"/>
      <c r="BF456" s="151"/>
      <c r="BG456" s="151"/>
      <c r="BH456" s="151"/>
    </row>
    <row r="457" spans="1:60" outlineLevel="1">
      <c r="A457" s="170">
        <v>144</v>
      </c>
      <c r="B457" s="171" t="s">
        <v>793</v>
      </c>
      <c r="C457" s="185" t="s">
        <v>794</v>
      </c>
      <c r="D457" s="172" t="s">
        <v>621</v>
      </c>
      <c r="E457" s="173">
        <v>120</v>
      </c>
      <c r="F457" s="174"/>
      <c r="G457" s="175">
        <f>ROUND(E457*F457,2)</f>
        <v>0</v>
      </c>
      <c r="H457" s="162"/>
      <c r="I457" s="161">
        <f>ROUND(E457*H457,2)</f>
        <v>0</v>
      </c>
      <c r="J457" s="162"/>
      <c r="K457" s="161">
        <f>ROUND(E457*J457,2)</f>
        <v>0</v>
      </c>
      <c r="L457" s="161">
        <v>21</v>
      </c>
      <c r="M457" s="161">
        <f>G457*(1+L457/100)</f>
        <v>0</v>
      </c>
      <c r="N457" s="161">
        <v>1E-4</v>
      </c>
      <c r="O457" s="161">
        <f>ROUND(E457*N457,2)</f>
        <v>0.01</v>
      </c>
      <c r="P457" s="161">
        <v>0</v>
      </c>
      <c r="Q457" s="161">
        <f>ROUND(E457*P457,2)</f>
        <v>0</v>
      </c>
      <c r="R457" s="161"/>
      <c r="S457" s="161" t="s">
        <v>226</v>
      </c>
      <c r="T457" s="161" t="s">
        <v>257</v>
      </c>
      <c r="U457" s="161">
        <v>0.13</v>
      </c>
      <c r="V457" s="161">
        <f>ROUND(E457*U457,2)</f>
        <v>15.6</v>
      </c>
      <c r="W457" s="161"/>
      <c r="X457" s="161" t="s">
        <v>268</v>
      </c>
      <c r="Y457" s="151"/>
      <c r="Z457" s="151"/>
      <c r="AA457" s="151"/>
      <c r="AB457" s="151"/>
      <c r="AC457" s="151"/>
      <c r="AD457" s="151"/>
      <c r="AE457" s="151"/>
      <c r="AF457" s="151"/>
      <c r="AG457" s="151" t="s">
        <v>269</v>
      </c>
      <c r="AH457" s="151"/>
      <c r="AI457" s="151"/>
      <c r="AJ457" s="151"/>
      <c r="AK457" s="151"/>
      <c r="AL457" s="151"/>
      <c r="AM457" s="151"/>
      <c r="AN457" s="151"/>
      <c r="AO457" s="151"/>
      <c r="AP457" s="151"/>
      <c r="AQ457" s="151"/>
      <c r="AR457" s="151"/>
      <c r="AS457" s="151"/>
      <c r="AT457" s="151"/>
      <c r="AU457" s="151"/>
      <c r="AV457" s="151"/>
      <c r="AW457" s="151"/>
      <c r="AX457" s="151"/>
      <c r="AY457" s="151"/>
      <c r="AZ457" s="151"/>
      <c r="BA457" s="151"/>
      <c r="BB457" s="151"/>
      <c r="BC457" s="151"/>
      <c r="BD457" s="151"/>
      <c r="BE457" s="151"/>
      <c r="BF457" s="151"/>
      <c r="BG457" s="151"/>
      <c r="BH457" s="151"/>
    </row>
    <row r="458" spans="1:60" outlineLevel="1">
      <c r="A458" s="158"/>
      <c r="B458" s="159"/>
      <c r="C458" s="198" t="s">
        <v>795</v>
      </c>
      <c r="D458" s="189"/>
      <c r="E458" s="190">
        <v>120</v>
      </c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61"/>
      <c r="Y458" s="151"/>
      <c r="Z458" s="151"/>
      <c r="AA458" s="151"/>
      <c r="AB458" s="151"/>
      <c r="AC458" s="151"/>
      <c r="AD458" s="151"/>
      <c r="AE458" s="151"/>
      <c r="AF458" s="151"/>
      <c r="AG458" s="151" t="s">
        <v>261</v>
      </c>
      <c r="AH458" s="151">
        <v>0</v>
      </c>
      <c r="AI458" s="151"/>
      <c r="AJ458" s="151"/>
      <c r="AK458" s="151"/>
      <c r="AL458" s="151"/>
      <c r="AM458" s="151"/>
      <c r="AN458" s="151"/>
      <c r="AO458" s="151"/>
      <c r="AP458" s="151"/>
      <c r="AQ458" s="151"/>
      <c r="AR458" s="151"/>
      <c r="AS458" s="151"/>
      <c r="AT458" s="151"/>
      <c r="AU458" s="151"/>
      <c r="AV458" s="151"/>
      <c r="AW458" s="151"/>
      <c r="AX458" s="151"/>
      <c r="AY458" s="151"/>
      <c r="AZ458" s="151"/>
      <c r="BA458" s="151"/>
      <c r="BB458" s="151"/>
      <c r="BC458" s="151"/>
      <c r="BD458" s="151"/>
      <c r="BE458" s="151"/>
      <c r="BF458" s="151"/>
      <c r="BG458" s="151"/>
      <c r="BH458" s="151"/>
    </row>
    <row r="459" spans="1:60" outlineLevel="1">
      <c r="A459" s="170">
        <v>145</v>
      </c>
      <c r="B459" s="171" t="s">
        <v>796</v>
      </c>
      <c r="C459" s="185" t="s">
        <v>797</v>
      </c>
      <c r="D459" s="172" t="s">
        <v>621</v>
      </c>
      <c r="E459" s="173">
        <v>128</v>
      </c>
      <c r="F459" s="174"/>
      <c r="G459" s="175">
        <f>ROUND(E459*F459,2)</f>
        <v>0</v>
      </c>
      <c r="H459" s="162"/>
      <c r="I459" s="161">
        <f>ROUND(E459*H459,2)</f>
        <v>0</v>
      </c>
      <c r="J459" s="162"/>
      <c r="K459" s="161">
        <f>ROUND(E459*J459,2)</f>
        <v>0</v>
      </c>
      <c r="L459" s="161">
        <v>21</v>
      </c>
      <c r="M459" s="161">
        <f>G459*(1+L459/100)</f>
        <v>0</v>
      </c>
      <c r="N459" s="161">
        <v>1E-4</v>
      </c>
      <c r="O459" s="161">
        <f>ROUND(E459*N459,2)</f>
        <v>0.01</v>
      </c>
      <c r="P459" s="161">
        <v>0</v>
      </c>
      <c r="Q459" s="161">
        <f>ROUND(E459*P459,2)</f>
        <v>0</v>
      </c>
      <c r="R459" s="161"/>
      <c r="S459" s="161" t="s">
        <v>226</v>
      </c>
      <c r="T459" s="161" t="s">
        <v>257</v>
      </c>
      <c r="U459" s="161">
        <v>0.13</v>
      </c>
      <c r="V459" s="161">
        <f>ROUND(E459*U459,2)</f>
        <v>16.64</v>
      </c>
      <c r="W459" s="161"/>
      <c r="X459" s="161" t="s">
        <v>268</v>
      </c>
      <c r="Y459" s="151"/>
      <c r="Z459" s="151"/>
      <c r="AA459" s="151"/>
      <c r="AB459" s="151"/>
      <c r="AC459" s="151"/>
      <c r="AD459" s="151"/>
      <c r="AE459" s="151"/>
      <c r="AF459" s="151"/>
      <c r="AG459" s="151" t="s">
        <v>269</v>
      </c>
      <c r="AH459" s="151"/>
      <c r="AI459" s="151"/>
      <c r="AJ459" s="151"/>
      <c r="AK459" s="151"/>
      <c r="AL459" s="151"/>
      <c r="AM459" s="151"/>
      <c r="AN459" s="151"/>
      <c r="AO459" s="151"/>
      <c r="AP459" s="151"/>
      <c r="AQ459" s="151"/>
      <c r="AR459" s="151"/>
      <c r="AS459" s="151"/>
      <c r="AT459" s="151"/>
      <c r="AU459" s="151"/>
      <c r="AV459" s="151"/>
      <c r="AW459" s="151"/>
      <c r="AX459" s="151"/>
      <c r="AY459" s="151"/>
      <c r="AZ459" s="151"/>
      <c r="BA459" s="151"/>
      <c r="BB459" s="151"/>
      <c r="BC459" s="151"/>
      <c r="BD459" s="151"/>
      <c r="BE459" s="151"/>
      <c r="BF459" s="151"/>
      <c r="BG459" s="151"/>
      <c r="BH459" s="151"/>
    </row>
    <row r="460" spans="1:60" outlineLevel="1">
      <c r="A460" s="158"/>
      <c r="B460" s="159"/>
      <c r="C460" s="198" t="s">
        <v>798</v>
      </c>
      <c r="D460" s="189"/>
      <c r="E460" s="190">
        <v>128</v>
      </c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61"/>
      <c r="Y460" s="151"/>
      <c r="Z460" s="151"/>
      <c r="AA460" s="151"/>
      <c r="AB460" s="151"/>
      <c r="AC460" s="151"/>
      <c r="AD460" s="151"/>
      <c r="AE460" s="151"/>
      <c r="AF460" s="151"/>
      <c r="AG460" s="151" t="s">
        <v>261</v>
      </c>
      <c r="AH460" s="151">
        <v>0</v>
      </c>
      <c r="AI460" s="151"/>
      <c r="AJ460" s="151"/>
      <c r="AK460" s="151"/>
      <c r="AL460" s="151"/>
      <c r="AM460" s="151"/>
      <c r="AN460" s="151"/>
      <c r="AO460" s="151"/>
      <c r="AP460" s="151"/>
      <c r="AQ460" s="151"/>
      <c r="AR460" s="151"/>
      <c r="AS460" s="151"/>
      <c r="AT460" s="151"/>
      <c r="AU460" s="151"/>
      <c r="AV460" s="151"/>
      <c r="AW460" s="151"/>
      <c r="AX460" s="151"/>
      <c r="AY460" s="151"/>
      <c r="AZ460" s="151"/>
      <c r="BA460" s="151"/>
      <c r="BB460" s="151"/>
      <c r="BC460" s="151"/>
      <c r="BD460" s="151"/>
      <c r="BE460" s="151"/>
      <c r="BF460" s="151"/>
      <c r="BG460" s="151"/>
      <c r="BH460" s="151"/>
    </row>
    <row r="461" spans="1:60" ht="22.5" outlineLevel="1">
      <c r="A461" s="170">
        <v>146</v>
      </c>
      <c r="B461" s="171" t="s">
        <v>799</v>
      </c>
      <c r="C461" s="185" t="s">
        <v>800</v>
      </c>
      <c r="D461" s="172" t="s">
        <v>281</v>
      </c>
      <c r="E461" s="173">
        <v>1115.5445</v>
      </c>
      <c r="F461" s="174"/>
      <c r="G461" s="175">
        <f>ROUND(E461*F461,2)</f>
        <v>0</v>
      </c>
      <c r="H461" s="162"/>
      <c r="I461" s="161">
        <f>ROUND(E461*H461,2)</f>
        <v>0</v>
      </c>
      <c r="J461" s="162"/>
      <c r="K461" s="161">
        <f>ROUND(E461*J461,2)</f>
        <v>0</v>
      </c>
      <c r="L461" s="161">
        <v>21</v>
      </c>
      <c r="M461" s="161">
        <f>G461*(1+L461/100)</f>
        <v>0</v>
      </c>
      <c r="N461" s="161">
        <v>0</v>
      </c>
      <c r="O461" s="161">
        <f>ROUND(E461*N461,2)</f>
        <v>0</v>
      </c>
      <c r="P461" s="161">
        <v>0</v>
      </c>
      <c r="Q461" s="161">
        <f>ROUND(E461*P461,2)</f>
        <v>0</v>
      </c>
      <c r="R461" s="161"/>
      <c r="S461" s="161" t="s">
        <v>226</v>
      </c>
      <c r="T461" s="161" t="s">
        <v>257</v>
      </c>
      <c r="U461" s="161">
        <v>0.1</v>
      </c>
      <c r="V461" s="161">
        <f>ROUND(E461*U461,2)</f>
        <v>111.55</v>
      </c>
      <c r="W461" s="161"/>
      <c r="X461" s="161" t="s">
        <v>268</v>
      </c>
      <c r="Y461" s="151"/>
      <c r="Z461" s="151"/>
      <c r="AA461" s="151"/>
      <c r="AB461" s="151"/>
      <c r="AC461" s="151"/>
      <c r="AD461" s="151"/>
      <c r="AE461" s="151"/>
      <c r="AF461" s="151"/>
      <c r="AG461" s="151" t="s">
        <v>269</v>
      </c>
      <c r="AH461" s="151"/>
      <c r="AI461" s="151"/>
      <c r="AJ461" s="151"/>
      <c r="AK461" s="151"/>
      <c r="AL461" s="151"/>
      <c r="AM461" s="151"/>
      <c r="AN461" s="151"/>
      <c r="AO461" s="151"/>
      <c r="AP461" s="151"/>
      <c r="AQ461" s="151"/>
      <c r="AR461" s="151"/>
      <c r="AS461" s="151"/>
      <c r="AT461" s="151"/>
      <c r="AU461" s="151"/>
      <c r="AV461" s="151"/>
      <c r="AW461" s="151"/>
      <c r="AX461" s="151"/>
      <c r="AY461" s="151"/>
      <c r="AZ461" s="151"/>
      <c r="BA461" s="151"/>
      <c r="BB461" s="151"/>
      <c r="BC461" s="151"/>
      <c r="BD461" s="151"/>
      <c r="BE461" s="151"/>
      <c r="BF461" s="151"/>
      <c r="BG461" s="151"/>
      <c r="BH461" s="151"/>
    </row>
    <row r="462" spans="1:60" ht="22.5" outlineLevel="1">
      <c r="A462" s="158"/>
      <c r="B462" s="159"/>
      <c r="C462" s="198" t="s">
        <v>801</v>
      </c>
      <c r="D462" s="189"/>
      <c r="E462" s="190">
        <v>870.35289999999998</v>
      </c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  <c r="V462" s="161"/>
      <c r="W462" s="161"/>
      <c r="X462" s="161"/>
      <c r="Y462" s="151"/>
      <c r="Z462" s="151"/>
      <c r="AA462" s="151"/>
      <c r="AB462" s="151"/>
      <c r="AC462" s="151"/>
      <c r="AD462" s="151"/>
      <c r="AE462" s="151"/>
      <c r="AF462" s="151"/>
      <c r="AG462" s="151" t="s">
        <v>261</v>
      </c>
      <c r="AH462" s="151">
        <v>0</v>
      </c>
      <c r="AI462" s="151"/>
      <c r="AJ462" s="151"/>
      <c r="AK462" s="151"/>
      <c r="AL462" s="151"/>
      <c r="AM462" s="151"/>
      <c r="AN462" s="151"/>
      <c r="AO462" s="151"/>
      <c r="AP462" s="151"/>
      <c r="AQ462" s="151"/>
      <c r="AR462" s="151"/>
      <c r="AS462" s="151"/>
      <c r="AT462" s="151"/>
      <c r="AU462" s="151"/>
      <c r="AV462" s="151"/>
      <c r="AW462" s="151"/>
      <c r="AX462" s="151"/>
      <c r="AY462" s="151"/>
      <c r="AZ462" s="151"/>
      <c r="BA462" s="151"/>
      <c r="BB462" s="151"/>
      <c r="BC462" s="151"/>
      <c r="BD462" s="151"/>
      <c r="BE462" s="151"/>
      <c r="BF462" s="151"/>
      <c r="BG462" s="151"/>
      <c r="BH462" s="151"/>
    </row>
    <row r="463" spans="1:60" ht="22.5" outlineLevel="1">
      <c r="A463" s="158"/>
      <c r="B463" s="159"/>
      <c r="C463" s="198" t="s">
        <v>802</v>
      </c>
      <c r="D463" s="189"/>
      <c r="E463" s="190">
        <v>116.5934</v>
      </c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  <c r="V463" s="161"/>
      <c r="W463" s="161"/>
      <c r="X463" s="161"/>
      <c r="Y463" s="151"/>
      <c r="Z463" s="151"/>
      <c r="AA463" s="151"/>
      <c r="AB463" s="151"/>
      <c r="AC463" s="151"/>
      <c r="AD463" s="151"/>
      <c r="AE463" s="151"/>
      <c r="AF463" s="151"/>
      <c r="AG463" s="151" t="s">
        <v>261</v>
      </c>
      <c r="AH463" s="151">
        <v>0</v>
      </c>
      <c r="AI463" s="151"/>
      <c r="AJ463" s="151"/>
      <c r="AK463" s="151"/>
      <c r="AL463" s="151"/>
      <c r="AM463" s="151"/>
      <c r="AN463" s="151"/>
      <c r="AO463" s="151"/>
      <c r="AP463" s="151"/>
      <c r="AQ463" s="151"/>
      <c r="AR463" s="151"/>
      <c r="AS463" s="151"/>
      <c r="AT463" s="151"/>
      <c r="AU463" s="151"/>
      <c r="AV463" s="151"/>
      <c r="AW463" s="151"/>
      <c r="AX463" s="151"/>
      <c r="AY463" s="151"/>
      <c r="AZ463" s="151"/>
      <c r="BA463" s="151"/>
      <c r="BB463" s="151"/>
      <c r="BC463" s="151"/>
      <c r="BD463" s="151"/>
      <c r="BE463" s="151"/>
      <c r="BF463" s="151"/>
      <c r="BG463" s="151"/>
      <c r="BH463" s="151"/>
    </row>
    <row r="464" spans="1:60" ht="22.5" outlineLevel="1">
      <c r="A464" s="158"/>
      <c r="B464" s="159"/>
      <c r="C464" s="198" t="s">
        <v>803</v>
      </c>
      <c r="D464" s="189"/>
      <c r="E464" s="190">
        <v>33.426000000000002</v>
      </c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  <c r="V464" s="161"/>
      <c r="W464" s="161"/>
      <c r="X464" s="161"/>
      <c r="Y464" s="151"/>
      <c r="Z464" s="151"/>
      <c r="AA464" s="151"/>
      <c r="AB464" s="151"/>
      <c r="AC464" s="151"/>
      <c r="AD464" s="151"/>
      <c r="AE464" s="151"/>
      <c r="AF464" s="151"/>
      <c r="AG464" s="151" t="s">
        <v>261</v>
      </c>
      <c r="AH464" s="151">
        <v>0</v>
      </c>
      <c r="AI464" s="151"/>
      <c r="AJ464" s="151"/>
      <c r="AK464" s="151"/>
      <c r="AL464" s="151"/>
      <c r="AM464" s="151"/>
      <c r="AN464" s="151"/>
      <c r="AO464" s="151"/>
      <c r="AP464" s="151"/>
      <c r="AQ464" s="151"/>
      <c r="AR464" s="151"/>
      <c r="AS464" s="151"/>
      <c r="AT464" s="151"/>
      <c r="AU464" s="151"/>
      <c r="AV464" s="151"/>
      <c r="AW464" s="151"/>
      <c r="AX464" s="151"/>
      <c r="AY464" s="151"/>
      <c r="AZ464" s="151"/>
      <c r="BA464" s="151"/>
      <c r="BB464" s="151"/>
      <c r="BC464" s="151"/>
      <c r="BD464" s="151"/>
      <c r="BE464" s="151"/>
      <c r="BF464" s="151"/>
      <c r="BG464" s="151"/>
      <c r="BH464" s="151"/>
    </row>
    <row r="465" spans="1:60" outlineLevel="1">
      <c r="A465" s="158"/>
      <c r="B465" s="159"/>
      <c r="C465" s="198" t="s">
        <v>804</v>
      </c>
      <c r="D465" s="189"/>
      <c r="E465" s="190">
        <v>95.172200000000004</v>
      </c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  <c r="V465" s="161"/>
      <c r="W465" s="161"/>
      <c r="X465" s="161"/>
      <c r="Y465" s="151"/>
      <c r="Z465" s="151"/>
      <c r="AA465" s="151"/>
      <c r="AB465" s="151"/>
      <c r="AC465" s="151"/>
      <c r="AD465" s="151"/>
      <c r="AE465" s="151"/>
      <c r="AF465" s="151"/>
      <c r="AG465" s="151" t="s">
        <v>261</v>
      </c>
      <c r="AH465" s="151">
        <v>0</v>
      </c>
      <c r="AI465" s="151"/>
      <c r="AJ465" s="151"/>
      <c r="AK465" s="151"/>
      <c r="AL465" s="151"/>
      <c r="AM465" s="151"/>
      <c r="AN465" s="151"/>
      <c r="AO465" s="151"/>
      <c r="AP465" s="151"/>
      <c r="AQ465" s="151"/>
      <c r="AR465" s="151"/>
      <c r="AS465" s="151"/>
      <c r="AT465" s="151"/>
      <c r="AU465" s="151"/>
      <c r="AV465" s="151"/>
      <c r="AW465" s="151"/>
      <c r="AX465" s="151"/>
      <c r="AY465" s="151"/>
      <c r="AZ465" s="151"/>
      <c r="BA465" s="151"/>
      <c r="BB465" s="151"/>
      <c r="BC465" s="151"/>
      <c r="BD465" s="151"/>
      <c r="BE465" s="151"/>
      <c r="BF465" s="151"/>
      <c r="BG465" s="151"/>
      <c r="BH465" s="151"/>
    </row>
    <row r="466" spans="1:60" ht="22.5" outlineLevel="1">
      <c r="A466" s="170">
        <v>147</v>
      </c>
      <c r="B466" s="171" t="s">
        <v>805</v>
      </c>
      <c r="C466" s="185" t="s">
        <v>806</v>
      </c>
      <c r="D466" s="172" t="s">
        <v>281</v>
      </c>
      <c r="E466" s="173">
        <v>894.87249999999995</v>
      </c>
      <c r="F466" s="174"/>
      <c r="G466" s="175">
        <f>ROUND(E466*F466,2)</f>
        <v>0</v>
      </c>
      <c r="H466" s="162"/>
      <c r="I466" s="161">
        <f>ROUND(E466*H466,2)</f>
        <v>0</v>
      </c>
      <c r="J466" s="162"/>
      <c r="K466" s="161">
        <f>ROUND(E466*J466,2)</f>
        <v>0</v>
      </c>
      <c r="L466" s="161">
        <v>21</v>
      </c>
      <c r="M466" s="161">
        <f>G466*(1+L466/100)</f>
        <v>0</v>
      </c>
      <c r="N466" s="161">
        <v>3.0000000000000001E-5</v>
      </c>
      <c r="O466" s="161">
        <f>ROUND(E466*N466,2)</f>
        <v>0.03</v>
      </c>
      <c r="P466" s="161">
        <v>0</v>
      </c>
      <c r="Q466" s="161">
        <f>ROUND(E466*P466,2)</f>
        <v>0</v>
      </c>
      <c r="R466" s="161"/>
      <c r="S466" s="161" t="s">
        <v>226</v>
      </c>
      <c r="T466" s="161" t="s">
        <v>257</v>
      </c>
      <c r="U466" s="161">
        <v>0.11765</v>
      </c>
      <c r="V466" s="161">
        <f>ROUND(E466*U466,2)</f>
        <v>105.28</v>
      </c>
      <c r="W466" s="161"/>
      <c r="X466" s="161" t="s">
        <v>268</v>
      </c>
      <c r="Y466" s="151"/>
      <c r="Z466" s="151"/>
      <c r="AA466" s="151"/>
      <c r="AB466" s="151"/>
      <c r="AC466" s="151"/>
      <c r="AD466" s="151"/>
      <c r="AE466" s="151"/>
      <c r="AF466" s="151"/>
      <c r="AG466" s="151" t="s">
        <v>269</v>
      </c>
      <c r="AH466" s="151"/>
      <c r="AI466" s="151"/>
      <c r="AJ466" s="151"/>
      <c r="AK466" s="151"/>
      <c r="AL466" s="151"/>
      <c r="AM466" s="151"/>
      <c r="AN466" s="151"/>
      <c r="AO466" s="151"/>
      <c r="AP466" s="151"/>
      <c r="AQ466" s="151"/>
      <c r="AR466" s="151"/>
      <c r="AS466" s="151"/>
      <c r="AT466" s="151"/>
      <c r="AU466" s="151"/>
      <c r="AV466" s="151"/>
      <c r="AW466" s="151"/>
      <c r="AX466" s="151"/>
      <c r="AY466" s="151"/>
      <c r="AZ466" s="151"/>
      <c r="BA466" s="151"/>
      <c r="BB466" s="151"/>
      <c r="BC466" s="151"/>
      <c r="BD466" s="151"/>
      <c r="BE466" s="151"/>
      <c r="BF466" s="151"/>
      <c r="BG466" s="151"/>
      <c r="BH466" s="151"/>
    </row>
    <row r="467" spans="1:60" ht="22.5" outlineLevel="1">
      <c r="A467" s="158"/>
      <c r="B467" s="159"/>
      <c r="C467" s="198" t="s">
        <v>807</v>
      </c>
      <c r="D467" s="189"/>
      <c r="E467" s="190">
        <v>894.87249999999995</v>
      </c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  <c r="V467" s="161"/>
      <c r="W467" s="161"/>
      <c r="X467" s="161"/>
      <c r="Y467" s="151"/>
      <c r="Z467" s="151"/>
      <c r="AA467" s="151"/>
      <c r="AB467" s="151"/>
      <c r="AC467" s="151"/>
      <c r="AD467" s="151"/>
      <c r="AE467" s="151"/>
      <c r="AF467" s="151"/>
      <c r="AG467" s="151" t="s">
        <v>261</v>
      </c>
      <c r="AH467" s="151">
        <v>0</v>
      </c>
      <c r="AI467" s="151"/>
      <c r="AJ467" s="151"/>
      <c r="AK467" s="151"/>
      <c r="AL467" s="151"/>
      <c r="AM467" s="151"/>
      <c r="AN467" s="151"/>
      <c r="AO467" s="151"/>
      <c r="AP467" s="151"/>
      <c r="AQ467" s="151"/>
      <c r="AR467" s="151"/>
      <c r="AS467" s="151"/>
      <c r="AT467" s="151"/>
      <c r="AU467" s="151"/>
      <c r="AV467" s="151"/>
      <c r="AW467" s="151"/>
      <c r="AX467" s="151"/>
      <c r="AY467" s="151"/>
      <c r="AZ467" s="151"/>
      <c r="BA467" s="151"/>
      <c r="BB467" s="151"/>
      <c r="BC467" s="151"/>
      <c r="BD467" s="151"/>
      <c r="BE467" s="151"/>
      <c r="BF467" s="151"/>
      <c r="BG467" s="151"/>
      <c r="BH467" s="151"/>
    </row>
    <row r="468" spans="1:60" ht="22.5" outlineLevel="1">
      <c r="A468" s="170">
        <v>148</v>
      </c>
      <c r="B468" s="171" t="s">
        <v>808</v>
      </c>
      <c r="C468" s="185" t="s">
        <v>809</v>
      </c>
      <c r="D468" s="172" t="s">
        <v>281</v>
      </c>
      <c r="E468" s="173">
        <v>125.5936</v>
      </c>
      <c r="F468" s="174"/>
      <c r="G468" s="175">
        <f>ROUND(E468*F468,2)</f>
        <v>0</v>
      </c>
      <c r="H468" s="162"/>
      <c r="I468" s="161">
        <f>ROUND(E468*H468,2)</f>
        <v>0</v>
      </c>
      <c r="J468" s="162"/>
      <c r="K468" s="161">
        <f>ROUND(E468*J468,2)</f>
        <v>0</v>
      </c>
      <c r="L468" s="161">
        <v>21</v>
      </c>
      <c r="M468" s="161">
        <f>G468*(1+L468/100)</f>
        <v>0</v>
      </c>
      <c r="N468" s="161">
        <v>0</v>
      </c>
      <c r="O468" s="161">
        <f>ROUND(E468*N468,2)</f>
        <v>0</v>
      </c>
      <c r="P468" s="161">
        <v>0</v>
      </c>
      <c r="Q468" s="161">
        <f>ROUND(E468*P468,2)</f>
        <v>0</v>
      </c>
      <c r="R468" s="161"/>
      <c r="S468" s="161" t="s">
        <v>226</v>
      </c>
      <c r="T468" s="161" t="s">
        <v>257</v>
      </c>
      <c r="U468" s="161">
        <v>3.5999999999999997E-2</v>
      </c>
      <c r="V468" s="161">
        <f>ROUND(E468*U468,2)</f>
        <v>4.5199999999999996</v>
      </c>
      <c r="W468" s="161"/>
      <c r="X468" s="161" t="s">
        <v>268</v>
      </c>
      <c r="Y468" s="151"/>
      <c r="Z468" s="151"/>
      <c r="AA468" s="151"/>
      <c r="AB468" s="151"/>
      <c r="AC468" s="151"/>
      <c r="AD468" s="151"/>
      <c r="AE468" s="151"/>
      <c r="AF468" s="151"/>
      <c r="AG468" s="151" t="s">
        <v>269</v>
      </c>
      <c r="AH468" s="151"/>
      <c r="AI468" s="151"/>
      <c r="AJ468" s="151"/>
      <c r="AK468" s="151"/>
      <c r="AL468" s="151"/>
      <c r="AM468" s="151"/>
      <c r="AN468" s="151"/>
      <c r="AO468" s="151"/>
      <c r="AP468" s="151"/>
      <c r="AQ468" s="151"/>
      <c r="AR468" s="151"/>
      <c r="AS468" s="151"/>
      <c r="AT468" s="151"/>
      <c r="AU468" s="151"/>
      <c r="AV468" s="151"/>
      <c r="AW468" s="151"/>
      <c r="AX468" s="151"/>
      <c r="AY468" s="151"/>
      <c r="AZ468" s="151"/>
      <c r="BA468" s="151"/>
      <c r="BB468" s="151"/>
      <c r="BC468" s="151"/>
      <c r="BD468" s="151"/>
      <c r="BE468" s="151"/>
      <c r="BF468" s="151"/>
      <c r="BG468" s="151"/>
      <c r="BH468" s="151"/>
    </row>
    <row r="469" spans="1:60" ht="45" outlineLevel="1">
      <c r="A469" s="158"/>
      <c r="B469" s="159"/>
      <c r="C469" s="198" t="s">
        <v>810</v>
      </c>
      <c r="D469" s="189"/>
      <c r="E469" s="190">
        <v>125.5936</v>
      </c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  <c r="V469" s="161"/>
      <c r="W469" s="161"/>
      <c r="X469" s="161"/>
      <c r="Y469" s="151"/>
      <c r="Z469" s="151"/>
      <c r="AA469" s="151"/>
      <c r="AB469" s="151"/>
      <c r="AC469" s="151"/>
      <c r="AD469" s="151"/>
      <c r="AE469" s="151"/>
      <c r="AF469" s="151"/>
      <c r="AG469" s="151" t="s">
        <v>261</v>
      </c>
      <c r="AH469" s="151">
        <v>0</v>
      </c>
      <c r="AI469" s="151"/>
      <c r="AJ469" s="151"/>
      <c r="AK469" s="151"/>
      <c r="AL469" s="151"/>
      <c r="AM469" s="151"/>
      <c r="AN469" s="151"/>
      <c r="AO469" s="151"/>
      <c r="AP469" s="151"/>
      <c r="AQ469" s="151"/>
      <c r="AR469" s="151"/>
      <c r="AS469" s="151"/>
      <c r="AT469" s="151"/>
      <c r="AU469" s="151"/>
      <c r="AV469" s="151"/>
      <c r="AW469" s="151"/>
      <c r="AX469" s="151"/>
      <c r="AY469" s="151"/>
      <c r="AZ469" s="151"/>
      <c r="BA469" s="151"/>
      <c r="BB469" s="151"/>
      <c r="BC469" s="151"/>
      <c r="BD469" s="151"/>
      <c r="BE469" s="151"/>
      <c r="BF469" s="151"/>
      <c r="BG469" s="151"/>
      <c r="BH469" s="151"/>
    </row>
    <row r="470" spans="1:60" ht="22.5" outlineLevel="1">
      <c r="A470" s="170">
        <v>149</v>
      </c>
      <c r="B470" s="171" t="s">
        <v>811</v>
      </c>
      <c r="C470" s="185" t="s">
        <v>812</v>
      </c>
      <c r="D470" s="172" t="s">
        <v>281</v>
      </c>
      <c r="E470" s="173">
        <v>125.5936</v>
      </c>
      <c r="F470" s="174"/>
      <c r="G470" s="175">
        <f>ROUND(E470*F470,2)</f>
        <v>0</v>
      </c>
      <c r="H470" s="162"/>
      <c r="I470" s="161">
        <f>ROUND(E470*H470,2)</f>
        <v>0</v>
      </c>
      <c r="J470" s="162"/>
      <c r="K470" s="161">
        <f>ROUND(E470*J470,2)</f>
        <v>0</v>
      </c>
      <c r="L470" s="161">
        <v>21</v>
      </c>
      <c r="M470" s="161">
        <f>G470*(1+L470/100)</f>
        <v>0</v>
      </c>
      <c r="N470" s="161">
        <v>4.2000000000000002E-4</v>
      </c>
      <c r="O470" s="161">
        <f>ROUND(E470*N470,2)</f>
        <v>0.05</v>
      </c>
      <c r="P470" s="161">
        <v>0</v>
      </c>
      <c r="Q470" s="161">
        <f>ROUND(E470*P470,2)</f>
        <v>0</v>
      </c>
      <c r="R470" s="161"/>
      <c r="S470" s="161" t="s">
        <v>226</v>
      </c>
      <c r="T470" s="161" t="s">
        <v>257</v>
      </c>
      <c r="U470" s="161">
        <v>0.28999999999999998</v>
      </c>
      <c r="V470" s="161">
        <f>ROUND(E470*U470,2)</f>
        <v>36.42</v>
      </c>
      <c r="W470" s="161"/>
      <c r="X470" s="161" t="s">
        <v>268</v>
      </c>
      <c r="Y470" s="151"/>
      <c r="Z470" s="151"/>
      <c r="AA470" s="151"/>
      <c r="AB470" s="151"/>
      <c r="AC470" s="151"/>
      <c r="AD470" s="151"/>
      <c r="AE470" s="151"/>
      <c r="AF470" s="151"/>
      <c r="AG470" s="151" t="s">
        <v>269</v>
      </c>
      <c r="AH470" s="151"/>
      <c r="AI470" s="151"/>
      <c r="AJ470" s="151"/>
      <c r="AK470" s="151"/>
      <c r="AL470" s="151"/>
      <c r="AM470" s="151"/>
      <c r="AN470" s="151"/>
      <c r="AO470" s="151"/>
      <c r="AP470" s="151"/>
      <c r="AQ470" s="151"/>
      <c r="AR470" s="151"/>
      <c r="AS470" s="151"/>
      <c r="AT470" s="151"/>
      <c r="AU470" s="151"/>
      <c r="AV470" s="151"/>
      <c r="AW470" s="151"/>
      <c r="AX470" s="151"/>
      <c r="AY470" s="151"/>
      <c r="AZ470" s="151"/>
      <c r="BA470" s="151"/>
      <c r="BB470" s="151"/>
      <c r="BC470" s="151"/>
      <c r="BD470" s="151"/>
      <c r="BE470" s="151"/>
      <c r="BF470" s="151"/>
      <c r="BG470" s="151"/>
      <c r="BH470" s="151"/>
    </row>
    <row r="471" spans="1:60" outlineLevel="1">
      <c r="A471" s="158"/>
      <c r="B471" s="159"/>
      <c r="C471" s="198" t="s">
        <v>813</v>
      </c>
      <c r="D471" s="189"/>
      <c r="E471" s="190">
        <v>125.5936</v>
      </c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  <c r="V471" s="161"/>
      <c r="W471" s="161"/>
      <c r="X471" s="161"/>
      <c r="Y471" s="151"/>
      <c r="Z471" s="151"/>
      <c r="AA471" s="151"/>
      <c r="AB471" s="151"/>
      <c r="AC471" s="151"/>
      <c r="AD471" s="151"/>
      <c r="AE471" s="151"/>
      <c r="AF471" s="151"/>
      <c r="AG471" s="151" t="s">
        <v>261</v>
      </c>
      <c r="AH471" s="151">
        <v>5</v>
      </c>
      <c r="AI471" s="151"/>
      <c r="AJ471" s="151"/>
      <c r="AK471" s="151"/>
      <c r="AL471" s="151"/>
      <c r="AM471" s="151"/>
      <c r="AN471" s="151"/>
      <c r="AO471" s="151"/>
      <c r="AP471" s="151"/>
      <c r="AQ471" s="151"/>
      <c r="AR471" s="151"/>
      <c r="AS471" s="151"/>
      <c r="AT471" s="151"/>
      <c r="AU471" s="151"/>
      <c r="AV471" s="151"/>
      <c r="AW471" s="151"/>
      <c r="AX471" s="151"/>
      <c r="AY471" s="151"/>
      <c r="AZ471" s="151"/>
      <c r="BA471" s="151"/>
      <c r="BB471" s="151"/>
      <c r="BC471" s="151"/>
      <c r="BD471" s="151"/>
      <c r="BE471" s="151"/>
      <c r="BF471" s="151"/>
      <c r="BG471" s="151"/>
      <c r="BH471" s="151"/>
    </row>
    <row r="472" spans="1:60" ht="22.5" outlineLevel="1">
      <c r="A472" s="170">
        <v>150</v>
      </c>
      <c r="B472" s="171" t="s">
        <v>814</v>
      </c>
      <c r="C472" s="185" t="s">
        <v>815</v>
      </c>
      <c r="D472" s="172" t="s">
        <v>281</v>
      </c>
      <c r="E472" s="173">
        <v>245.19159999999999</v>
      </c>
      <c r="F472" s="174"/>
      <c r="G472" s="175">
        <f>ROUND(E472*F472,2)</f>
        <v>0</v>
      </c>
      <c r="H472" s="162"/>
      <c r="I472" s="161">
        <f>ROUND(E472*H472,2)</f>
        <v>0</v>
      </c>
      <c r="J472" s="162"/>
      <c r="K472" s="161">
        <f>ROUND(E472*J472,2)</f>
        <v>0</v>
      </c>
      <c r="L472" s="161">
        <v>21</v>
      </c>
      <c r="M472" s="161">
        <f>G472*(1+L472/100)</f>
        <v>0</v>
      </c>
      <c r="N472" s="161">
        <v>3.0000000000000001E-5</v>
      </c>
      <c r="O472" s="161">
        <f>ROUND(E472*N472,2)</f>
        <v>0.01</v>
      </c>
      <c r="P472" s="161">
        <v>0</v>
      </c>
      <c r="Q472" s="161">
        <f>ROUND(E472*P472,2)</f>
        <v>0</v>
      </c>
      <c r="R472" s="161"/>
      <c r="S472" s="161" t="s">
        <v>226</v>
      </c>
      <c r="T472" s="161" t="s">
        <v>257</v>
      </c>
      <c r="U472" s="161">
        <v>0.34</v>
      </c>
      <c r="V472" s="161">
        <f>ROUND(E472*U472,2)</f>
        <v>83.37</v>
      </c>
      <c r="W472" s="161"/>
      <c r="X472" s="161" t="s">
        <v>268</v>
      </c>
      <c r="Y472" s="151"/>
      <c r="Z472" s="151"/>
      <c r="AA472" s="151"/>
      <c r="AB472" s="151"/>
      <c r="AC472" s="151"/>
      <c r="AD472" s="151"/>
      <c r="AE472" s="151"/>
      <c r="AF472" s="151"/>
      <c r="AG472" s="151" t="s">
        <v>269</v>
      </c>
      <c r="AH472" s="151"/>
      <c r="AI472" s="151"/>
      <c r="AJ472" s="151"/>
      <c r="AK472" s="151"/>
      <c r="AL472" s="151"/>
      <c r="AM472" s="151"/>
      <c r="AN472" s="151"/>
      <c r="AO472" s="151"/>
      <c r="AP472" s="151"/>
      <c r="AQ472" s="151"/>
      <c r="AR472" s="151"/>
      <c r="AS472" s="151"/>
      <c r="AT472" s="151"/>
      <c r="AU472" s="151"/>
      <c r="AV472" s="151"/>
      <c r="AW472" s="151"/>
      <c r="AX472" s="151"/>
      <c r="AY472" s="151"/>
      <c r="AZ472" s="151"/>
      <c r="BA472" s="151"/>
      <c r="BB472" s="151"/>
      <c r="BC472" s="151"/>
      <c r="BD472" s="151"/>
      <c r="BE472" s="151"/>
      <c r="BF472" s="151"/>
      <c r="BG472" s="151"/>
      <c r="BH472" s="151"/>
    </row>
    <row r="473" spans="1:60" ht="22.5" outlineLevel="1">
      <c r="A473" s="158"/>
      <c r="B473" s="159"/>
      <c r="C473" s="198" t="s">
        <v>816</v>
      </c>
      <c r="D473" s="189"/>
      <c r="E473" s="190">
        <v>116.5934</v>
      </c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61"/>
      <c r="Y473" s="151"/>
      <c r="Z473" s="151"/>
      <c r="AA473" s="151"/>
      <c r="AB473" s="151"/>
      <c r="AC473" s="151"/>
      <c r="AD473" s="151"/>
      <c r="AE473" s="151"/>
      <c r="AF473" s="151"/>
      <c r="AG473" s="151" t="s">
        <v>261</v>
      </c>
      <c r="AH473" s="151">
        <v>0</v>
      </c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</row>
    <row r="474" spans="1:60" ht="22.5" outlineLevel="1">
      <c r="A474" s="158"/>
      <c r="B474" s="159"/>
      <c r="C474" s="198" t="s">
        <v>803</v>
      </c>
      <c r="D474" s="189"/>
      <c r="E474" s="190">
        <v>33.426000000000002</v>
      </c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61"/>
      <c r="Y474" s="151"/>
      <c r="Z474" s="151"/>
      <c r="AA474" s="151"/>
      <c r="AB474" s="151"/>
      <c r="AC474" s="151"/>
      <c r="AD474" s="151"/>
      <c r="AE474" s="151"/>
      <c r="AF474" s="151"/>
      <c r="AG474" s="151" t="s">
        <v>261</v>
      </c>
      <c r="AH474" s="151">
        <v>0</v>
      </c>
      <c r="AI474" s="151"/>
      <c r="AJ474" s="151"/>
      <c r="AK474" s="151"/>
      <c r="AL474" s="151"/>
      <c r="AM474" s="151"/>
      <c r="AN474" s="151"/>
      <c r="AO474" s="151"/>
      <c r="AP474" s="151"/>
      <c r="AQ474" s="151"/>
      <c r="AR474" s="151"/>
      <c r="AS474" s="151"/>
      <c r="AT474" s="151"/>
      <c r="AU474" s="151"/>
      <c r="AV474" s="151"/>
      <c r="AW474" s="151"/>
      <c r="AX474" s="151"/>
      <c r="AY474" s="151"/>
      <c r="AZ474" s="151"/>
      <c r="BA474" s="151"/>
      <c r="BB474" s="151"/>
      <c r="BC474" s="151"/>
      <c r="BD474" s="151"/>
      <c r="BE474" s="151"/>
      <c r="BF474" s="151"/>
      <c r="BG474" s="151"/>
      <c r="BH474" s="151"/>
    </row>
    <row r="475" spans="1:60" outlineLevel="1">
      <c r="A475" s="158"/>
      <c r="B475" s="159"/>
      <c r="C475" s="198" t="s">
        <v>804</v>
      </c>
      <c r="D475" s="189"/>
      <c r="E475" s="190">
        <v>95.172200000000004</v>
      </c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  <c r="V475" s="161"/>
      <c r="W475" s="161"/>
      <c r="X475" s="161"/>
      <c r="Y475" s="151"/>
      <c r="Z475" s="151"/>
      <c r="AA475" s="151"/>
      <c r="AB475" s="151"/>
      <c r="AC475" s="151"/>
      <c r="AD475" s="151"/>
      <c r="AE475" s="151"/>
      <c r="AF475" s="151"/>
      <c r="AG475" s="151" t="s">
        <v>261</v>
      </c>
      <c r="AH475" s="151">
        <v>0</v>
      </c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51"/>
      <c r="BB475" s="151"/>
      <c r="BC475" s="151"/>
      <c r="BD475" s="151"/>
      <c r="BE475" s="151"/>
      <c r="BF475" s="151"/>
      <c r="BG475" s="151"/>
      <c r="BH475" s="151"/>
    </row>
    <row r="476" spans="1:60" outlineLevel="1">
      <c r="A476" s="170">
        <v>151</v>
      </c>
      <c r="B476" s="171" t="s">
        <v>817</v>
      </c>
      <c r="C476" s="185" t="s">
        <v>818</v>
      </c>
      <c r="D476" s="172" t="s">
        <v>621</v>
      </c>
      <c r="E476" s="173">
        <v>2</v>
      </c>
      <c r="F476" s="174"/>
      <c r="G476" s="175">
        <f>ROUND(E476*F476,2)</f>
        <v>0</v>
      </c>
      <c r="H476" s="162"/>
      <c r="I476" s="161">
        <f>ROUND(E476*H476,2)</f>
        <v>0</v>
      </c>
      <c r="J476" s="162"/>
      <c r="K476" s="161">
        <f>ROUND(E476*J476,2)</f>
        <v>0</v>
      </c>
      <c r="L476" s="161">
        <v>21</v>
      </c>
      <c r="M476" s="161">
        <f>G476*(1+L476/100)</f>
        <v>0</v>
      </c>
      <c r="N476" s="161">
        <v>0.03</v>
      </c>
      <c r="O476" s="161">
        <f>ROUND(E476*N476,2)</f>
        <v>0.06</v>
      </c>
      <c r="P476" s="161">
        <v>0</v>
      </c>
      <c r="Q476" s="161">
        <f>ROUND(E476*P476,2)</f>
        <v>0</v>
      </c>
      <c r="R476" s="161"/>
      <c r="S476" s="161" t="s">
        <v>234</v>
      </c>
      <c r="T476" s="161" t="s">
        <v>227</v>
      </c>
      <c r="U476" s="161">
        <v>0</v>
      </c>
      <c r="V476" s="161">
        <f>ROUND(E476*U476,2)</f>
        <v>0</v>
      </c>
      <c r="W476" s="161"/>
      <c r="X476" s="161" t="s">
        <v>268</v>
      </c>
      <c r="Y476" s="151"/>
      <c r="Z476" s="151"/>
      <c r="AA476" s="151"/>
      <c r="AB476" s="151"/>
      <c r="AC476" s="151"/>
      <c r="AD476" s="151"/>
      <c r="AE476" s="151"/>
      <c r="AF476" s="151"/>
      <c r="AG476" s="151" t="s">
        <v>269</v>
      </c>
      <c r="AH476" s="151"/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</row>
    <row r="477" spans="1:60" outlineLevel="1">
      <c r="A477" s="158"/>
      <c r="B477" s="159"/>
      <c r="C477" s="198" t="s">
        <v>819</v>
      </c>
      <c r="D477" s="189"/>
      <c r="E477" s="190">
        <v>2</v>
      </c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61"/>
      <c r="Y477" s="151"/>
      <c r="Z477" s="151"/>
      <c r="AA477" s="151"/>
      <c r="AB477" s="151"/>
      <c r="AC477" s="151"/>
      <c r="AD477" s="151"/>
      <c r="AE477" s="151"/>
      <c r="AF477" s="151"/>
      <c r="AG477" s="151" t="s">
        <v>261</v>
      </c>
      <c r="AH477" s="151">
        <v>0</v>
      </c>
      <c r="AI477" s="151"/>
      <c r="AJ477" s="151"/>
      <c r="AK477" s="151"/>
      <c r="AL477" s="151"/>
      <c r="AM477" s="151"/>
      <c r="AN477" s="151"/>
      <c r="AO477" s="151"/>
      <c r="AP477" s="151"/>
      <c r="AQ477" s="151"/>
      <c r="AR477" s="151"/>
      <c r="AS477" s="151"/>
      <c r="AT477" s="151"/>
      <c r="AU477" s="151"/>
      <c r="AV477" s="151"/>
      <c r="AW477" s="151"/>
      <c r="AX477" s="151"/>
      <c r="AY477" s="151"/>
      <c r="AZ477" s="151"/>
      <c r="BA477" s="151"/>
      <c r="BB477" s="151"/>
      <c r="BC477" s="151"/>
      <c r="BD477" s="151"/>
      <c r="BE477" s="151"/>
      <c r="BF477" s="151"/>
      <c r="BG477" s="151"/>
      <c r="BH477" s="151"/>
    </row>
    <row r="478" spans="1:60" outlineLevel="1">
      <c r="A478" s="170">
        <v>152</v>
      </c>
      <c r="B478" s="171" t="s">
        <v>820</v>
      </c>
      <c r="C478" s="185" t="s">
        <v>821</v>
      </c>
      <c r="D478" s="172" t="s">
        <v>822</v>
      </c>
      <c r="E478" s="173">
        <v>315</v>
      </c>
      <c r="F478" s="174"/>
      <c r="G478" s="175">
        <f>ROUND(E478*F478,2)</f>
        <v>0</v>
      </c>
      <c r="H478" s="162"/>
      <c r="I478" s="161">
        <f>ROUND(E478*H478,2)</f>
        <v>0</v>
      </c>
      <c r="J478" s="162"/>
      <c r="K478" s="161">
        <f>ROUND(E478*J478,2)</f>
        <v>0</v>
      </c>
      <c r="L478" s="161">
        <v>21</v>
      </c>
      <c r="M478" s="161">
        <f>G478*(1+L478/100)</f>
        <v>0</v>
      </c>
      <c r="N478" s="161">
        <v>1E-3</v>
      </c>
      <c r="O478" s="161">
        <f>ROUND(E478*N478,2)</f>
        <v>0.32</v>
      </c>
      <c r="P478" s="161">
        <v>0</v>
      </c>
      <c r="Q478" s="161">
        <f>ROUND(E478*P478,2)</f>
        <v>0</v>
      </c>
      <c r="R478" s="161" t="s">
        <v>275</v>
      </c>
      <c r="S478" s="161" t="s">
        <v>226</v>
      </c>
      <c r="T478" s="161" t="s">
        <v>257</v>
      </c>
      <c r="U478" s="161">
        <v>0</v>
      </c>
      <c r="V478" s="161">
        <f>ROUND(E478*U478,2)</f>
        <v>0</v>
      </c>
      <c r="W478" s="161"/>
      <c r="X478" s="161" t="s">
        <v>276</v>
      </c>
      <c r="Y478" s="151"/>
      <c r="Z478" s="151"/>
      <c r="AA478" s="151"/>
      <c r="AB478" s="151"/>
      <c r="AC478" s="151"/>
      <c r="AD478" s="151"/>
      <c r="AE478" s="151"/>
      <c r="AF478" s="151"/>
      <c r="AG478" s="151" t="s">
        <v>277</v>
      </c>
      <c r="AH478" s="151"/>
      <c r="AI478" s="151"/>
      <c r="AJ478" s="151"/>
      <c r="AK478" s="151"/>
      <c r="AL478" s="151"/>
      <c r="AM478" s="151"/>
      <c r="AN478" s="151"/>
      <c r="AO478" s="151"/>
      <c r="AP478" s="151"/>
      <c r="AQ478" s="151"/>
      <c r="AR478" s="151"/>
      <c r="AS478" s="151"/>
      <c r="AT478" s="151"/>
      <c r="AU478" s="151"/>
      <c r="AV478" s="151"/>
      <c r="AW478" s="151"/>
      <c r="AX478" s="151"/>
      <c r="AY478" s="151"/>
      <c r="AZ478" s="151"/>
      <c r="BA478" s="151"/>
      <c r="BB478" s="151"/>
      <c r="BC478" s="151"/>
      <c r="BD478" s="151"/>
      <c r="BE478" s="151"/>
      <c r="BF478" s="151"/>
      <c r="BG478" s="151"/>
      <c r="BH478" s="151"/>
    </row>
    <row r="479" spans="1:60" outlineLevel="1">
      <c r="A479" s="158"/>
      <c r="B479" s="159"/>
      <c r="C479" s="201" t="s">
        <v>823</v>
      </c>
      <c r="D479" s="195"/>
      <c r="E479" s="196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  <c r="V479" s="161"/>
      <c r="W479" s="161"/>
      <c r="X479" s="161"/>
      <c r="Y479" s="151"/>
      <c r="Z479" s="151"/>
      <c r="AA479" s="151"/>
      <c r="AB479" s="151"/>
      <c r="AC479" s="151"/>
      <c r="AD479" s="151"/>
      <c r="AE479" s="151"/>
      <c r="AF479" s="151"/>
      <c r="AG479" s="151" t="s">
        <v>261</v>
      </c>
      <c r="AH479" s="151"/>
      <c r="AI479" s="151"/>
      <c r="AJ479" s="151"/>
      <c r="AK479" s="151"/>
      <c r="AL479" s="151"/>
      <c r="AM479" s="151"/>
      <c r="AN479" s="151"/>
      <c r="AO479" s="151"/>
      <c r="AP479" s="151"/>
      <c r="AQ479" s="151"/>
      <c r="AR479" s="151"/>
      <c r="AS479" s="151"/>
      <c r="AT479" s="151"/>
      <c r="AU479" s="151"/>
      <c r="AV479" s="151"/>
      <c r="AW479" s="151"/>
      <c r="AX479" s="151"/>
      <c r="AY479" s="151"/>
      <c r="AZ479" s="151"/>
      <c r="BA479" s="151"/>
      <c r="BB479" s="151"/>
      <c r="BC479" s="151"/>
      <c r="BD479" s="151"/>
      <c r="BE479" s="151"/>
      <c r="BF479" s="151"/>
      <c r="BG479" s="151"/>
      <c r="BH479" s="151"/>
    </row>
    <row r="480" spans="1:60" outlineLevel="1">
      <c r="A480" s="158"/>
      <c r="B480" s="159"/>
      <c r="C480" s="202" t="s">
        <v>824</v>
      </c>
      <c r="D480" s="195"/>
      <c r="E480" s="196">
        <v>306.13983000000002</v>
      </c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  <c r="V480" s="161"/>
      <c r="W480" s="161"/>
      <c r="X480" s="161"/>
      <c r="Y480" s="151"/>
      <c r="Z480" s="151"/>
      <c r="AA480" s="151"/>
      <c r="AB480" s="151"/>
      <c r="AC480" s="151"/>
      <c r="AD480" s="151"/>
      <c r="AE480" s="151"/>
      <c r="AF480" s="151"/>
      <c r="AG480" s="151" t="s">
        <v>261</v>
      </c>
      <c r="AH480" s="151">
        <v>2</v>
      </c>
      <c r="AI480" s="151"/>
      <c r="AJ480" s="151"/>
      <c r="AK480" s="151"/>
      <c r="AL480" s="151"/>
      <c r="AM480" s="151"/>
      <c r="AN480" s="151"/>
      <c r="AO480" s="151"/>
      <c r="AP480" s="151"/>
      <c r="AQ480" s="151"/>
      <c r="AR480" s="151"/>
      <c r="AS480" s="151"/>
      <c r="AT480" s="151"/>
      <c r="AU480" s="151"/>
      <c r="AV480" s="151"/>
      <c r="AW480" s="151"/>
      <c r="AX480" s="151"/>
      <c r="AY480" s="151"/>
      <c r="AZ480" s="151"/>
      <c r="BA480" s="151"/>
      <c r="BB480" s="151"/>
      <c r="BC480" s="151"/>
      <c r="BD480" s="151"/>
      <c r="BE480" s="151"/>
      <c r="BF480" s="151"/>
      <c r="BG480" s="151"/>
      <c r="BH480" s="151"/>
    </row>
    <row r="481" spans="1:60" outlineLevel="1">
      <c r="A481" s="158"/>
      <c r="B481" s="159"/>
      <c r="C481" s="201" t="s">
        <v>825</v>
      </c>
      <c r="D481" s="195"/>
      <c r="E481" s="196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  <c r="V481" s="161"/>
      <c r="W481" s="161"/>
      <c r="X481" s="161"/>
      <c r="Y481" s="151"/>
      <c r="Z481" s="151"/>
      <c r="AA481" s="151"/>
      <c r="AB481" s="151"/>
      <c r="AC481" s="151"/>
      <c r="AD481" s="151"/>
      <c r="AE481" s="151"/>
      <c r="AF481" s="151"/>
      <c r="AG481" s="151" t="s">
        <v>261</v>
      </c>
      <c r="AH481" s="151"/>
      <c r="AI481" s="151"/>
      <c r="AJ481" s="151"/>
      <c r="AK481" s="151"/>
      <c r="AL481" s="151"/>
      <c r="AM481" s="151"/>
      <c r="AN481" s="151"/>
      <c r="AO481" s="151"/>
      <c r="AP481" s="151"/>
      <c r="AQ481" s="151"/>
      <c r="AR481" s="151"/>
      <c r="AS481" s="151"/>
      <c r="AT481" s="151"/>
      <c r="AU481" s="151"/>
      <c r="AV481" s="151"/>
      <c r="AW481" s="151"/>
      <c r="AX481" s="151"/>
      <c r="AY481" s="151"/>
      <c r="AZ481" s="151"/>
      <c r="BA481" s="151"/>
      <c r="BB481" s="151"/>
      <c r="BC481" s="151"/>
      <c r="BD481" s="151"/>
      <c r="BE481" s="151"/>
      <c r="BF481" s="151"/>
      <c r="BG481" s="151"/>
      <c r="BH481" s="151"/>
    </row>
    <row r="482" spans="1:60" outlineLevel="1">
      <c r="A482" s="158"/>
      <c r="B482" s="159"/>
      <c r="C482" s="198" t="s">
        <v>826</v>
      </c>
      <c r="D482" s="189"/>
      <c r="E482" s="190">
        <v>315</v>
      </c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61"/>
      <c r="Y482" s="151"/>
      <c r="Z482" s="151"/>
      <c r="AA482" s="151"/>
      <c r="AB482" s="151"/>
      <c r="AC482" s="151"/>
      <c r="AD482" s="151"/>
      <c r="AE482" s="151"/>
      <c r="AF482" s="151"/>
      <c r="AG482" s="151" t="s">
        <v>261</v>
      </c>
      <c r="AH482" s="151">
        <v>0</v>
      </c>
      <c r="AI482" s="151"/>
      <c r="AJ482" s="151"/>
      <c r="AK482" s="151"/>
      <c r="AL482" s="151"/>
      <c r="AM482" s="151"/>
      <c r="AN482" s="151"/>
      <c r="AO482" s="151"/>
      <c r="AP482" s="151"/>
      <c r="AQ482" s="151"/>
      <c r="AR482" s="151"/>
      <c r="AS482" s="151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1"/>
      <c r="BD482" s="151"/>
      <c r="BE482" s="151"/>
      <c r="BF482" s="151"/>
      <c r="BG482" s="151"/>
      <c r="BH482" s="151"/>
    </row>
    <row r="483" spans="1:60" outlineLevel="1">
      <c r="A483" s="170">
        <v>153</v>
      </c>
      <c r="B483" s="171" t="s">
        <v>827</v>
      </c>
      <c r="C483" s="185" t="s">
        <v>828</v>
      </c>
      <c r="D483" s="172" t="s">
        <v>281</v>
      </c>
      <c r="E483" s="173">
        <v>1295.1357599999999</v>
      </c>
      <c r="F483" s="174"/>
      <c r="G483" s="175">
        <f>ROUND(E483*F483,2)</f>
        <v>0</v>
      </c>
      <c r="H483" s="162"/>
      <c r="I483" s="161">
        <f>ROUND(E483*H483,2)</f>
        <v>0</v>
      </c>
      <c r="J483" s="162"/>
      <c r="K483" s="161">
        <f>ROUND(E483*J483,2)</f>
        <v>0</v>
      </c>
      <c r="L483" s="161">
        <v>21</v>
      </c>
      <c r="M483" s="161">
        <f>G483*(1+L483/100)</f>
        <v>0</v>
      </c>
      <c r="N483" s="161">
        <v>2.3E-3</v>
      </c>
      <c r="O483" s="161">
        <f>ROUND(E483*N483,2)</f>
        <v>2.98</v>
      </c>
      <c r="P483" s="161">
        <v>0</v>
      </c>
      <c r="Q483" s="161">
        <f>ROUND(E483*P483,2)</f>
        <v>0</v>
      </c>
      <c r="R483" s="161" t="s">
        <v>275</v>
      </c>
      <c r="S483" s="161" t="s">
        <v>226</v>
      </c>
      <c r="T483" s="161" t="s">
        <v>257</v>
      </c>
      <c r="U483" s="161">
        <v>0</v>
      </c>
      <c r="V483" s="161">
        <f>ROUND(E483*U483,2)</f>
        <v>0</v>
      </c>
      <c r="W483" s="161"/>
      <c r="X483" s="161" t="s">
        <v>276</v>
      </c>
      <c r="Y483" s="151"/>
      <c r="Z483" s="151"/>
      <c r="AA483" s="151"/>
      <c r="AB483" s="151"/>
      <c r="AC483" s="151"/>
      <c r="AD483" s="151"/>
      <c r="AE483" s="151"/>
      <c r="AF483" s="151"/>
      <c r="AG483" s="151" t="s">
        <v>277</v>
      </c>
      <c r="AH483" s="151"/>
      <c r="AI483" s="151"/>
      <c r="AJ483" s="151"/>
      <c r="AK483" s="151"/>
      <c r="AL483" s="151"/>
      <c r="AM483" s="151"/>
      <c r="AN483" s="151"/>
      <c r="AO483" s="151"/>
      <c r="AP483" s="151"/>
      <c r="AQ483" s="151"/>
      <c r="AR483" s="151"/>
      <c r="AS483" s="151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1"/>
      <c r="BD483" s="151"/>
      <c r="BE483" s="151"/>
      <c r="BF483" s="151"/>
      <c r="BG483" s="151"/>
      <c r="BH483" s="151"/>
    </row>
    <row r="484" spans="1:60" ht="22.5" outlineLevel="1">
      <c r="A484" s="158"/>
      <c r="B484" s="159"/>
      <c r="C484" s="198" t="s">
        <v>829</v>
      </c>
      <c r="D484" s="189"/>
      <c r="E484" s="190">
        <v>1000.90584</v>
      </c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  <c r="V484" s="161"/>
      <c r="W484" s="161"/>
      <c r="X484" s="161"/>
      <c r="Y484" s="151"/>
      <c r="Z484" s="151"/>
      <c r="AA484" s="151"/>
      <c r="AB484" s="151"/>
      <c r="AC484" s="151"/>
      <c r="AD484" s="151"/>
      <c r="AE484" s="151"/>
      <c r="AF484" s="151"/>
      <c r="AG484" s="151" t="s">
        <v>261</v>
      </c>
      <c r="AH484" s="151">
        <v>0</v>
      </c>
      <c r="AI484" s="151"/>
      <c r="AJ484" s="151"/>
      <c r="AK484" s="151"/>
      <c r="AL484" s="151"/>
      <c r="AM484" s="151"/>
      <c r="AN484" s="151"/>
      <c r="AO484" s="151"/>
      <c r="AP484" s="151"/>
      <c r="AQ484" s="151"/>
      <c r="AR484" s="151"/>
      <c r="AS484" s="151"/>
      <c r="AT484" s="151"/>
      <c r="AU484" s="151"/>
      <c r="AV484" s="151"/>
      <c r="AW484" s="151"/>
      <c r="AX484" s="151"/>
      <c r="AY484" s="151"/>
      <c r="AZ484" s="151"/>
      <c r="BA484" s="151"/>
      <c r="BB484" s="151"/>
      <c r="BC484" s="151"/>
      <c r="BD484" s="151"/>
      <c r="BE484" s="151"/>
      <c r="BF484" s="151"/>
      <c r="BG484" s="151"/>
      <c r="BH484" s="151"/>
    </row>
    <row r="485" spans="1:60" ht="22.5" outlineLevel="1">
      <c r="A485" s="158"/>
      <c r="B485" s="159"/>
      <c r="C485" s="198" t="s">
        <v>830</v>
      </c>
      <c r="D485" s="189"/>
      <c r="E485" s="190">
        <v>294.22991999999999</v>
      </c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51"/>
      <c r="Z485" s="151"/>
      <c r="AA485" s="151"/>
      <c r="AB485" s="151"/>
      <c r="AC485" s="151"/>
      <c r="AD485" s="151"/>
      <c r="AE485" s="151"/>
      <c r="AF485" s="151"/>
      <c r="AG485" s="151" t="s">
        <v>261</v>
      </c>
      <c r="AH485" s="151">
        <v>0</v>
      </c>
      <c r="AI485" s="151"/>
      <c r="AJ485" s="151"/>
      <c r="AK485" s="151"/>
      <c r="AL485" s="151"/>
      <c r="AM485" s="151"/>
      <c r="AN485" s="151"/>
      <c r="AO485" s="151"/>
      <c r="AP485" s="151"/>
      <c r="AQ485" s="151"/>
      <c r="AR485" s="151"/>
      <c r="AS485" s="151"/>
      <c r="AT485" s="151"/>
      <c r="AU485" s="151"/>
      <c r="AV485" s="151"/>
      <c r="AW485" s="151"/>
      <c r="AX485" s="151"/>
      <c r="AY485" s="151"/>
      <c r="AZ485" s="151"/>
      <c r="BA485" s="151"/>
      <c r="BB485" s="151"/>
      <c r="BC485" s="151"/>
      <c r="BD485" s="151"/>
      <c r="BE485" s="151"/>
      <c r="BF485" s="151"/>
      <c r="BG485" s="151"/>
      <c r="BH485" s="151"/>
    </row>
    <row r="486" spans="1:60" outlineLevel="1">
      <c r="A486" s="176">
        <v>154</v>
      </c>
      <c r="B486" s="177" t="s">
        <v>831</v>
      </c>
      <c r="C486" s="184" t="s">
        <v>832</v>
      </c>
      <c r="D486" s="178" t="s">
        <v>621</v>
      </c>
      <c r="E486" s="179">
        <v>3350</v>
      </c>
      <c r="F486" s="180"/>
      <c r="G486" s="181">
        <f>ROUND(E486*F486,2)</f>
        <v>0</v>
      </c>
      <c r="H486" s="162"/>
      <c r="I486" s="161">
        <f>ROUND(E486*H486,2)</f>
        <v>0</v>
      </c>
      <c r="J486" s="162"/>
      <c r="K486" s="161">
        <f>ROUND(E486*J486,2)</f>
        <v>0</v>
      </c>
      <c r="L486" s="161">
        <v>21</v>
      </c>
      <c r="M486" s="161">
        <f>G486*(1+L486/100)</f>
        <v>0</v>
      </c>
      <c r="N486" s="161">
        <v>0</v>
      </c>
      <c r="O486" s="161">
        <f>ROUND(E486*N486,2)</f>
        <v>0</v>
      </c>
      <c r="P486" s="161">
        <v>0</v>
      </c>
      <c r="Q486" s="161">
        <f>ROUND(E486*P486,2)</f>
        <v>0</v>
      </c>
      <c r="R486" s="161" t="s">
        <v>275</v>
      </c>
      <c r="S486" s="161" t="s">
        <v>226</v>
      </c>
      <c r="T486" s="161" t="s">
        <v>257</v>
      </c>
      <c r="U486" s="161">
        <v>0</v>
      </c>
      <c r="V486" s="161">
        <f>ROUND(E486*U486,2)</f>
        <v>0</v>
      </c>
      <c r="W486" s="161"/>
      <c r="X486" s="161" t="s">
        <v>276</v>
      </c>
      <c r="Y486" s="151"/>
      <c r="Z486" s="151"/>
      <c r="AA486" s="151"/>
      <c r="AB486" s="151"/>
      <c r="AC486" s="151"/>
      <c r="AD486" s="151"/>
      <c r="AE486" s="151"/>
      <c r="AF486" s="151"/>
      <c r="AG486" s="151" t="s">
        <v>277</v>
      </c>
      <c r="AH486" s="151"/>
      <c r="AI486" s="151"/>
      <c r="AJ486" s="151"/>
      <c r="AK486" s="151"/>
      <c r="AL486" s="151"/>
      <c r="AM486" s="151"/>
      <c r="AN486" s="151"/>
      <c r="AO486" s="151"/>
      <c r="AP486" s="151"/>
      <c r="AQ486" s="151"/>
      <c r="AR486" s="151"/>
      <c r="AS486" s="151"/>
      <c r="AT486" s="151"/>
      <c r="AU486" s="151"/>
      <c r="AV486" s="151"/>
      <c r="AW486" s="151"/>
      <c r="AX486" s="151"/>
      <c r="AY486" s="151"/>
      <c r="AZ486" s="151"/>
      <c r="BA486" s="151"/>
      <c r="BB486" s="151"/>
      <c r="BC486" s="151"/>
      <c r="BD486" s="151"/>
      <c r="BE486" s="151"/>
      <c r="BF486" s="151"/>
      <c r="BG486" s="151"/>
      <c r="BH486" s="151"/>
    </row>
    <row r="487" spans="1:60" outlineLevel="1">
      <c r="A487" s="170">
        <v>155</v>
      </c>
      <c r="B487" s="171" t="s">
        <v>833</v>
      </c>
      <c r="C487" s="185" t="s">
        <v>834</v>
      </c>
      <c r="D487" s="172" t="s">
        <v>281</v>
      </c>
      <c r="E487" s="173">
        <v>1179.8157000000001</v>
      </c>
      <c r="F487" s="174"/>
      <c r="G487" s="175">
        <f>ROUND(E487*F487,2)</f>
        <v>0</v>
      </c>
      <c r="H487" s="162"/>
      <c r="I487" s="161">
        <f>ROUND(E487*H487,2)</f>
        <v>0</v>
      </c>
      <c r="J487" s="162"/>
      <c r="K487" s="161">
        <f>ROUND(E487*J487,2)</f>
        <v>0</v>
      </c>
      <c r="L487" s="161">
        <v>21</v>
      </c>
      <c r="M487" s="161">
        <f>G487*(1+L487/100)</f>
        <v>0</v>
      </c>
      <c r="N487" s="161">
        <v>4.4999999999999997E-3</v>
      </c>
      <c r="O487" s="161">
        <f>ROUND(E487*N487,2)</f>
        <v>5.31</v>
      </c>
      <c r="P487" s="161">
        <v>0</v>
      </c>
      <c r="Q487" s="161">
        <f>ROUND(E487*P487,2)</f>
        <v>0</v>
      </c>
      <c r="R487" s="161" t="s">
        <v>275</v>
      </c>
      <c r="S487" s="161" t="s">
        <v>226</v>
      </c>
      <c r="T487" s="161" t="s">
        <v>257</v>
      </c>
      <c r="U487" s="161">
        <v>0</v>
      </c>
      <c r="V487" s="161">
        <f>ROUND(E487*U487,2)</f>
        <v>0</v>
      </c>
      <c r="W487" s="161"/>
      <c r="X487" s="161" t="s">
        <v>276</v>
      </c>
      <c r="Y487" s="151"/>
      <c r="Z487" s="151"/>
      <c r="AA487" s="151"/>
      <c r="AB487" s="151"/>
      <c r="AC487" s="151"/>
      <c r="AD487" s="151"/>
      <c r="AE487" s="151"/>
      <c r="AF487" s="151"/>
      <c r="AG487" s="151" t="s">
        <v>277</v>
      </c>
      <c r="AH487" s="151"/>
      <c r="AI487" s="151"/>
      <c r="AJ487" s="151"/>
      <c r="AK487" s="151"/>
      <c r="AL487" s="151"/>
      <c r="AM487" s="151"/>
      <c r="AN487" s="151"/>
      <c r="AO487" s="151"/>
      <c r="AP487" s="151"/>
      <c r="AQ487" s="151"/>
      <c r="AR487" s="151"/>
      <c r="AS487" s="151"/>
      <c r="AT487" s="151"/>
      <c r="AU487" s="151"/>
      <c r="AV487" s="151"/>
      <c r="AW487" s="151"/>
      <c r="AX487" s="151"/>
      <c r="AY487" s="151"/>
      <c r="AZ487" s="151"/>
      <c r="BA487" s="151"/>
      <c r="BB487" s="151"/>
      <c r="BC487" s="151"/>
      <c r="BD487" s="151"/>
      <c r="BE487" s="151"/>
      <c r="BF487" s="151"/>
      <c r="BG487" s="151"/>
      <c r="BH487" s="151"/>
    </row>
    <row r="488" spans="1:60" outlineLevel="1">
      <c r="A488" s="158"/>
      <c r="B488" s="159"/>
      <c r="C488" s="198" t="s">
        <v>835</v>
      </c>
      <c r="D488" s="189"/>
      <c r="E488" s="190">
        <v>1029.10338</v>
      </c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  <c r="V488" s="161"/>
      <c r="W488" s="161"/>
      <c r="X488" s="161"/>
      <c r="Y488" s="151"/>
      <c r="Z488" s="151"/>
      <c r="AA488" s="151"/>
      <c r="AB488" s="151"/>
      <c r="AC488" s="151"/>
      <c r="AD488" s="151"/>
      <c r="AE488" s="151"/>
      <c r="AF488" s="151"/>
      <c r="AG488" s="151" t="s">
        <v>261</v>
      </c>
      <c r="AH488" s="151">
        <v>0</v>
      </c>
      <c r="AI488" s="151"/>
      <c r="AJ488" s="151"/>
      <c r="AK488" s="151"/>
      <c r="AL488" s="151"/>
      <c r="AM488" s="151"/>
      <c r="AN488" s="151"/>
      <c r="AO488" s="151"/>
      <c r="AP488" s="151"/>
      <c r="AQ488" s="151"/>
      <c r="AR488" s="151"/>
      <c r="AS488" s="151"/>
      <c r="AT488" s="151"/>
      <c r="AU488" s="151"/>
      <c r="AV488" s="151"/>
      <c r="AW488" s="151"/>
      <c r="AX488" s="151"/>
      <c r="AY488" s="151"/>
      <c r="AZ488" s="151"/>
      <c r="BA488" s="151"/>
      <c r="BB488" s="151"/>
      <c r="BC488" s="151"/>
      <c r="BD488" s="151"/>
      <c r="BE488" s="151"/>
      <c r="BF488" s="151"/>
      <c r="BG488" s="151"/>
      <c r="BH488" s="151"/>
    </row>
    <row r="489" spans="1:60" outlineLevel="1">
      <c r="A489" s="158"/>
      <c r="B489" s="159"/>
      <c r="C489" s="198" t="s">
        <v>836</v>
      </c>
      <c r="D489" s="189"/>
      <c r="E489" s="190">
        <v>150.71232000000001</v>
      </c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  <c r="V489" s="161"/>
      <c r="W489" s="161"/>
      <c r="X489" s="161"/>
      <c r="Y489" s="151"/>
      <c r="Z489" s="151"/>
      <c r="AA489" s="151"/>
      <c r="AB489" s="151"/>
      <c r="AC489" s="151"/>
      <c r="AD489" s="151"/>
      <c r="AE489" s="151"/>
      <c r="AF489" s="151"/>
      <c r="AG489" s="151" t="s">
        <v>261</v>
      </c>
      <c r="AH489" s="151">
        <v>0</v>
      </c>
      <c r="AI489" s="151"/>
      <c r="AJ489" s="151"/>
      <c r="AK489" s="151"/>
      <c r="AL489" s="151"/>
      <c r="AM489" s="151"/>
      <c r="AN489" s="151"/>
      <c r="AO489" s="151"/>
      <c r="AP489" s="151"/>
      <c r="AQ489" s="151"/>
      <c r="AR489" s="151"/>
      <c r="AS489" s="151"/>
      <c r="AT489" s="151"/>
      <c r="AU489" s="151"/>
      <c r="AV489" s="151"/>
      <c r="AW489" s="151"/>
      <c r="AX489" s="151"/>
      <c r="AY489" s="151"/>
      <c r="AZ489" s="151"/>
      <c r="BA489" s="151"/>
      <c r="BB489" s="151"/>
      <c r="BC489" s="151"/>
      <c r="BD489" s="151"/>
      <c r="BE489" s="151"/>
      <c r="BF489" s="151"/>
      <c r="BG489" s="151"/>
      <c r="BH489" s="151"/>
    </row>
    <row r="490" spans="1:60" outlineLevel="1">
      <c r="A490" s="176">
        <v>156</v>
      </c>
      <c r="B490" s="177" t="s">
        <v>837</v>
      </c>
      <c r="C490" s="184" t="s">
        <v>838</v>
      </c>
      <c r="D490" s="178" t="s">
        <v>281</v>
      </c>
      <c r="E490" s="179">
        <v>1000</v>
      </c>
      <c r="F490" s="180"/>
      <c r="G490" s="181">
        <f>ROUND(E490*F490,2)</f>
        <v>0</v>
      </c>
      <c r="H490" s="162"/>
      <c r="I490" s="161">
        <f>ROUND(E490*H490,2)</f>
        <v>0</v>
      </c>
      <c r="J490" s="162"/>
      <c r="K490" s="161">
        <f>ROUND(E490*J490,2)</f>
        <v>0</v>
      </c>
      <c r="L490" s="161">
        <v>21</v>
      </c>
      <c r="M490" s="161">
        <f>G490*(1+L490/100)</f>
        <v>0</v>
      </c>
      <c r="N490" s="161">
        <v>8.9999999999999998E-4</v>
      </c>
      <c r="O490" s="161">
        <f>ROUND(E490*N490,2)</f>
        <v>0.9</v>
      </c>
      <c r="P490" s="161">
        <v>0</v>
      </c>
      <c r="Q490" s="161">
        <f>ROUND(E490*P490,2)</f>
        <v>0</v>
      </c>
      <c r="R490" s="161" t="s">
        <v>275</v>
      </c>
      <c r="S490" s="161" t="s">
        <v>226</v>
      </c>
      <c r="T490" s="161" t="s">
        <v>257</v>
      </c>
      <c r="U490" s="161">
        <v>0</v>
      </c>
      <c r="V490" s="161">
        <f>ROUND(E490*U490,2)</f>
        <v>0</v>
      </c>
      <c r="W490" s="161"/>
      <c r="X490" s="161" t="s">
        <v>276</v>
      </c>
      <c r="Y490" s="151"/>
      <c r="Z490" s="151"/>
      <c r="AA490" s="151"/>
      <c r="AB490" s="151"/>
      <c r="AC490" s="151"/>
      <c r="AD490" s="151"/>
      <c r="AE490" s="151"/>
      <c r="AF490" s="151"/>
      <c r="AG490" s="151" t="s">
        <v>277</v>
      </c>
      <c r="AH490" s="151"/>
      <c r="AI490" s="151"/>
      <c r="AJ490" s="151"/>
      <c r="AK490" s="151"/>
      <c r="AL490" s="151"/>
      <c r="AM490" s="151"/>
      <c r="AN490" s="151"/>
      <c r="AO490" s="151"/>
      <c r="AP490" s="151"/>
      <c r="AQ490" s="151"/>
      <c r="AR490" s="151"/>
      <c r="AS490" s="151"/>
      <c r="AT490" s="151"/>
      <c r="AU490" s="151"/>
      <c r="AV490" s="151"/>
      <c r="AW490" s="151"/>
      <c r="AX490" s="151"/>
      <c r="AY490" s="151"/>
      <c r="AZ490" s="151"/>
      <c r="BA490" s="151"/>
      <c r="BB490" s="151"/>
      <c r="BC490" s="151"/>
      <c r="BD490" s="151"/>
      <c r="BE490" s="151"/>
      <c r="BF490" s="151"/>
      <c r="BG490" s="151"/>
      <c r="BH490" s="151"/>
    </row>
    <row r="491" spans="1:60" outlineLevel="1">
      <c r="A491" s="170">
        <v>157</v>
      </c>
      <c r="B491" s="171" t="s">
        <v>839</v>
      </c>
      <c r="C491" s="185" t="s">
        <v>840</v>
      </c>
      <c r="D491" s="172" t="s">
        <v>281</v>
      </c>
      <c r="E491" s="173">
        <v>1282.87618</v>
      </c>
      <c r="F491" s="174"/>
      <c r="G491" s="175">
        <f>ROUND(E491*F491,2)</f>
        <v>0</v>
      </c>
      <c r="H491" s="162"/>
      <c r="I491" s="161">
        <f>ROUND(E491*H491,2)</f>
        <v>0</v>
      </c>
      <c r="J491" s="162"/>
      <c r="K491" s="161">
        <f>ROUND(E491*J491,2)</f>
        <v>0</v>
      </c>
      <c r="L491" s="161">
        <v>21</v>
      </c>
      <c r="M491" s="161">
        <f>G491*(1+L491/100)</f>
        <v>0</v>
      </c>
      <c r="N491" s="161">
        <v>2.9999999999999997E-4</v>
      </c>
      <c r="O491" s="161">
        <f>ROUND(E491*N491,2)</f>
        <v>0.38</v>
      </c>
      <c r="P491" s="161">
        <v>0</v>
      </c>
      <c r="Q491" s="161">
        <f>ROUND(E491*P491,2)</f>
        <v>0</v>
      </c>
      <c r="R491" s="161" t="s">
        <v>275</v>
      </c>
      <c r="S491" s="161" t="s">
        <v>226</v>
      </c>
      <c r="T491" s="161" t="s">
        <v>257</v>
      </c>
      <c r="U491" s="161">
        <v>0</v>
      </c>
      <c r="V491" s="161">
        <f>ROUND(E491*U491,2)</f>
        <v>0</v>
      </c>
      <c r="W491" s="161"/>
      <c r="X491" s="161" t="s">
        <v>276</v>
      </c>
      <c r="Y491" s="151"/>
      <c r="Z491" s="151"/>
      <c r="AA491" s="151"/>
      <c r="AB491" s="151"/>
      <c r="AC491" s="151"/>
      <c r="AD491" s="151"/>
      <c r="AE491" s="151"/>
      <c r="AF491" s="151"/>
      <c r="AG491" s="151" t="s">
        <v>277</v>
      </c>
      <c r="AH491" s="151"/>
      <c r="AI491" s="151"/>
      <c r="AJ491" s="151"/>
      <c r="AK491" s="151"/>
      <c r="AL491" s="151"/>
      <c r="AM491" s="151"/>
      <c r="AN491" s="151"/>
      <c r="AO491" s="151"/>
      <c r="AP491" s="151"/>
      <c r="AQ491" s="151"/>
      <c r="AR491" s="151"/>
      <c r="AS491" s="151"/>
      <c r="AT491" s="151"/>
      <c r="AU491" s="151"/>
      <c r="AV491" s="151"/>
      <c r="AW491" s="151"/>
      <c r="AX491" s="151"/>
      <c r="AY491" s="151"/>
      <c r="AZ491" s="151"/>
      <c r="BA491" s="151"/>
      <c r="BB491" s="151"/>
      <c r="BC491" s="151"/>
      <c r="BD491" s="151"/>
      <c r="BE491" s="151"/>
      <c r="BF491" s="151"/>
      <c r="BG491" s="151"/>
      <c r="BH491" s="151"/>
    </row>
    <row r="492" spans="1:60" ht="22.5" outlineLevel="1">
      <c r="A492" s="158"/>
      <c r="B492" s="159"/>
      <c r="C492" s="198" t="s">
        <v>841</v>
      </c>
      <c r="D492" s="189"/>
      <c r="E492" s="190">
        <v>1000.90584</v>
      </c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61"/>
      <c r="Y492" s="151"/>
      <c r="Z492" s="151"/>
      <c r="AA492" s="151"/>
      <c r="AB492" s="151"/>
      <c r="AC492" s="151"/>
      <c r="AD492" s="151"/>
      <c r="AE492" s="151"/>
      <c r="AF492" s="151"/>
      <c r="AG492" s="151" t="s">
        <v>261</v>
      </c>
      <c r="AH492" s="151">
        <v>0</v>
      </c>
      <c r="AI492" s="151"/>
      <c r="AJ492" s="151"/>
      <c r="AK492" s="151"/>
      <c r="AL492" s="151"/>
      <c r="AM492" s="151"/>
      <c r="AN492" s="151"/>
      <c r="AO492" s="151"/>
      <c r="AP492" s="151"/>
      <c r="AQ492" s="151"/>
      <c r="AR492" s="151"/>
      <c r="AS492" s="151"/>
      <c r="AT492" s="151"/>
      <c r="AU492" s="151"/>
      <c r="AV492" s="151"/>
      <c r="AW492" s="151"/>
      <c r="AX492" s="151"/>
      <c r="AY492" s="151"/>
      <c r="AZ492" s="151"/>
      <c r="BA492" s="151"/>
      <c r="BB492" s="151"/>
      <c r="BC492" s="151"/>
      <c r="BD492" s="151"/>
      <c r="BE492" s="151"/>
      <c r="BF492" s="151"/>
      <c r="BG492" s="151"/>
      <c r="BH492" s="151"/>
    </row>
    <row r="493" spans="1:60" outlineLevel="1">
      <c r="A493" s="158"/>
      <c r="B493" s="159"/>
      <c r="C493" s="198" t="s">
        <v>842</v>
      </c>
      <c r="D493" s="189"/>
      <c r="E493" s="190">
        <v>281.97034000000002</v>
      </c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  <c r="V493" s="161"/>
      <c r="W493" s="161"/>
      <c r="X493" s="161"/>
      <c r="Y493" s="151"/>
      <c r="Z493" s="151"/>
      <c r="AA493" s="151"/>
      <c r="AB493" s="151"/>
      <c r="AC493" s="151"/>
      <c r="AD493" s="151"/>
      <c r="AE493" s="151"/>
      <c r="AF493" s="151"/>
      <c r="AG493" s="151" t="s">
        <v>261</v>
      </c>
      <c r="AH493" s="151">
        <v>0</v>
      </c>
      <c r="AI493" s="151"/>
      <c r="AJ493" s="151"/>
      <c r="AK493" s="151"/>
      <c r="AL493" s="151"/>
      <c r="AM493" s="151"/>
      <c r="AN493" s="151"/>
      <c r="AO493" s="151"/>
      <c r="AP493" s="151"/>
      <c r="AQ493" s="151"/>
      <c r="AR493" s="151"/>
      <c r="AS493" s="151"/>
      <c r="AT493" s="151"/>
      <c r="AU493" s="151"/>
      <c r="AV493" s="151"/>
      <c r="AW493" s="151"/>
      <c r="AX493" s="151"/>
      <c r="AY493" s="151"/>
      <c r="AZ493" s="151"/>
      <c r="BA493" s="151"/>
      <c r="BB493" s="151"/>
      <c r="BC493" s="151"/>
      <c r="BD493" s="151"/>
      <c r="BE493" s="151"/>
      <c r="BF493" s="151"/>
      <c r="BG493" s="151"/>
      <c r="BH493" s="151"/>
    </row>
    <row r="494" spans="1:60" outlineLevel="1">
      <c r="A494" s="170">
        <v>158</v>
      </c>
      <c r="B494" s="171" t="s">
        <v>843</v>
      </c>
      <c r="C494" s="185" t="s">
        <v>844</v>
      </c>
      <c r="D494" s="172" t="s">
        <v>281</v>
      </c>
      <c r="E494" s="173">
        <v>1029.10338</v>
      </c>
      <c r="F494" s="174"/>
      <c r="G494" s="175">
        <f>ROUND(E494*F494,2)</f>
        <v>0</v>
      </c>
      <c r="H494" s="162"/>
      <c r="I494" s="161">
        <f>ROUND(E494*H494,2)</f>
        <v>0</v>
      </c>
      <c r="J494" s="162"/>
      <c r="K494" s="161">
        <f>ROUND(E494*J494,2)</f>
        <v>0</v>
      </c>
      <c r="L494" s="161">
        <v>21</v>
      </c>
      <c r="M494" s="161">
        <f>G494*(1+L494/100)</f>
        <v>0</v>
      </c>
      <c r="N494" s="161">
        <v>5.0000000000000001E-4</v>
      </c>
      <c r="O494" s="161">
        <f>ROUND(E494*N494,2)</f>
        <v>0.51</v>
      </c>
      <c r="P494" s="161">
        <v>0</v>
      </c>
      <c r="Q494" s="161">
        <f>ROUND(E494*P494,2)</f>
        <v>0</v>
      </c>
      <c r="R494" s="161" t="s">
        <v>275</v>
      </c>
      <c r="S494" s="161" t="s">
        <v>226</v>
      </c>
      <c r="T494" s="161" t="s">
        <v>257</v>
      </c>
      <c r="U494" s="161">
        <v>0</v>
      </c>
      <c r="V494" s="161">
        <f>ROUND(E494*U494,2)</f>
        <v>0</v>
      </c>
      <c r="W494" s="161"/>
      <c r="X494" s="161" t="s">
        <v>276</v>
      </c>
      <c r="Y494" s="151"/>
      <c r="Z494" s="151"/>
      <c r="AA494" s="151"/>
      <c r="AB494" s="151"/>
      <c r="AC494" s="151"/>
      <c r="AD494" s="151"/>
      <c r="AE494" s="151"/>
      <c r="AF494" s="151"/>
      <c r="AG494" s="151" t="s">
        <v>277</v>
      </c>
      <c r="AH494" s="151"/>
      <c r="AI494" s="151"/>
      <c r="AJ494" s="151"/>
      <c r="AK494" s="151"/>
      <c r="AL494" s="151"/>
      <c r="AM494" s="151"/>
      <c r="AN494" s="151"/>
      <c r="AO494" s="151"/>
      <c r="AP494" s="151"/>
      <c r="AQ494" s="151"/>
      <c r="AR494" s="151"/>
      <c r="AS494" s="151"/>
      <c r="AT494" s="151"/>
      <c r="AU494" s="151"/>
      <c r="AV494" s="151"/>
      <c r="AW494" s="151"/>
      <c r="AX494" s="151"/>
      <c r="AY494" s="151"/>
      <c r="AZ494" s="151"/>
      <c r="BA494" s="151"/>
      <c r="BB494" s="151"/>
      <c r="BC494" s="151"/>
      <c r="BD494" s="151"/>
      <c r="BE494" s="151"/>
      <c r="BF494" s="151"/>
      <c r="BG494" s="151"/>
      <c r="BH494" s="151"/>
    </row>
    <row r="495" spans="1:60" outlineLevel="1">
      <c r="A495" s="158"/>
      <c r="B495" s="159"/>
      <c r="C495" s="198" t="s">
        <v>845</v>
      </c>
      <c r="D495" s="189"/>
      <c r="E495" s="190">
        <v>1029.10338</v>
      </c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  <c r="V495" s="161"/>
      <c r="W495" s="161"/>
      <c r="X495" s="161"/>
      <c r="Y495" s="151"/>
      <c r="Z495" s="151"/>
      <c r="AA495" s="151"/>
      <c r="AB495" s="151"/>
      <c r="AC495" s="151"/>
      <c r="AD495" s="151"/>
      <c r="AE495" s="151"/>
      <c r="AF495" s="151"/>
      <c r="AG495" s="151" t="s">
        <v>261</v>
      </c>
      <c r="AH495" s="151">
        <v>0</v>
      </c>
      <c r="AI495" s="151"/>
      <c r="AJ495" s="151"/>
      <c r="AK495" s="151"/>
      <c r="AL495" s="151"/>
      <c r="AM495" s="151"/>
      <c r="AN495" s="151"/>
      <c r="AO495" s="151"/>
      <c r="AP495" s="151"/>
      <c r="AQ495" s="151"/>
      <c r="AR495" s="151"/>
      <c r="AS495" s="151"/>
      <c r="AT495" s="151"/>
      <c r="AU495" s="151"/>
      <c r="AV495" s="151"/>
      <c r="AW495" s="151"/>
      <c r="AX495" s="151"/>
      <c r="AY495" s="151"/>
      <c r="AZ495" s="151"/>
      <c r="BA495" s="151"/>
      <c r="BB495" s="151"/>
      <c r="BC495" s="151"/>
      <c r="BD495" s="151"/>
      <c r="BE495" s="151"/>
      <c r="BF495" s="151"/>
      <c r="BG495" s="151"/>
      <c r="BH495" s="151"/>
    </row>
    <row r="496" spans="1:60" outlineLevel="1">
      <c r="A496" s="176">
        <v>159</v>
      </c>
      <c r="B496" s="177" t="s">
        <v>846</v>
      </c>
      <c r="C496" s="184" t="s">
        <v>847</v>
      </c>
      <c r="D496" s="178" t="s">
        <v>274</v>
      </c>
      <c r="E496" s="179">
        <v>11.625400000000001</v>
      </c>
      <c r="F496" s="180"/>
      <c r="G496" s="181">
        <f>ROUND(E496*F496,2)</f>
        <v>0</v>
      </c>
      <c r="H496" s="162"/>
      <c r="I496" s="161">
        <f>ROUND(E496*H496,2)</f>
        <v>0</v>
      </c>
      <c r="J496" s="162"/>
      <c r="K496" s="161">
        <f>ROUND(E496*J496,2)</f>
        <v>0</v>
      </c>
      <c r="L496" s="161">
        <v>21</v>
      </c>
      <c r="M496" s="161">
        <f>G496*(1+L496/100)</f>
        <v>0</v>
      </c>
      <c r="N496" s="161">
        <v>0</v>
      </c>
      <c r="O496" s="161">
        <f>ROUND(E496*N496,2)</f>
        <v>0</v>
      </c>
      <c r="P496" s="161">
        <v>0</v>
      </c>
      <c r="Q496" s="161">
        <f>ROUND(E496*P496,2)</f>
        <v>0</v>
      </c>
      <c r="R496" s="161"/>
      <c r="S496" s="161" t="s">
        <v>226</v>
      </c>
      <c r="T496" s="161" t="s">
        <v>257</v>
      </c>
      <c r="U496" s="161">
        <v>1.609</v>
      </c>
      <c r="V496" s="161">
        <f>ROUND(E496*U496,2)</f>
        <v>18.71</v>
      </c>
      <c r="W496" s="161"/>
      <c r="X496" s="161" t="s">
        <v>732</v>
      </c>
      <c r="Y496" s="151"/>
      <c r="Z496" s="151"/>
      <c r="AA496" s="151"/>
      <c r="AB496" s="151"/>
      <c r="AC496" s="151"/>
      <c r="AD496" s="151"/>
      <c r="AE496" s="151"/>
      <c r="AF496" s="151"/>
      <c r="AG496" s="151" t="s">
        <v>733</v>
      </c>
      <c r="AH496" s="151"/>
      <c r="AI496" s="151"/>
      <c r="AJ496" s="151"/>
      <c r="AK496" s="151"/>
      <c r="AL496" s="151"/>
      <c r="AM496" s="151"/>
      <c r="AN496" s="151"/>
      <c r="AO496" s="151"/>
      <c r="AP496" s="151"/>
      <c r="AQ496" s="151"/>
      <c r="AR496" s="151"/>
      <c r="AS496" s="151"/>
      <c r="AT496" s="151"/>
      <c r="AU496" s="151"/>
      <c r="AV496" s="151"/>
      <c r="AW496" s="151"/>
      <c r="AX496" s="151"/>
      <c r="AY496" s="151"/>
      <c r="AZ496" s="151"/>
      <c r="BA496" s="151"/>
      <c r="BB496" s="151"/>
      <c r="BC496" s="151"/>
      <c r="BD496" s="151"/>
      <c r="BE496" s="151"/>
      <c r="BF496" s="151"/>
      <c r="BG496" s="151"/>
      <c r="BH496" s="151"/>
    </row>
    <row r="497" spans="1:60">
      <c r="A497" s="164" t="s">
        <v>221</v>
      </c>
      <c r="B497" s="165" t="s">
        <v>146</v>
      </c>
      <c r="C497" s="183" t="s">
        <v>147</v>
      </c>
      <c r="D497" s="166"/>
      <c r="E497" s="167"/>
      <c r="F497" s="168"/>
      <c r="G497" s="169">
        <f>SUMIF(AG498:AG515,"&lt;&gt;NOR",G498:G515)</f>
        <v>0</v>
      </c>
      <c r="H497" s="163"/>
      <c r="I497" s="163">
        <f>SUM(I498:I515)</f>
        <v>0</v>
      </c>
      <c r="J497" s="163"/>
      <c r="K497" s="163">
        <f>SUM(K498:K515)</f>
        <v>0</v>
      </c>
      <c r="L497" s="163"/>
      <c r="M497" s="163">
        <f>SUM(M498:M515)</f>
        <v>0</v>
      </c>
      <c r="N497" s="163"/>
      <c r="O497" s="163">
        <f>SUM(O498:O515)</f>
        <v>7.9</v>
      </c>
      <c r="P497" s="163"/>
      <c r="Q497" s="163">
        <f>SUM(Q498:Q515)</f>
        <v>0</v>
      </c>
      <c r="R497" s="163"/>
      <c r="S497" s="163"/>
      <c r="T497" s="163"/>
      <c r="U497" s="163"/>
      <c r="V497" s="163">
        <f>SUM(V498:V515)</f>
        <v>558.5200000000001</v>
      </c>
      <c r="W497" s="163"/>
      <c r="X497" s="163"/>
      <c r="AG497" t="s">
        <v>222</v>
      </c>
    </row>
    <row r="498" spans="1:60" outlineLevel="1">
      <c r="A498" s="170">
        <v>160</v>
      </c>
      <c r="B498" s="171" t="s">
        <v>848</v>
      </c>
      <c r="C498" s="185" t="s">
        <v>849</v>
      </c>
      <c r="D498" s="172" t="s">
        <v>281</v>
      </c>
      <c r="E498" s="173">
        <v>31.08</v>
      </c>
      <c r="F498" s="174"/>
      <c r="G498" s="175">
        <f>ROUND(E498*F498,2)</f>
        <v>0</v>
      </c>
      <c r="H498" s="162"/>
      <c r="I498" s="161">
        <f>ROUND(E498*H498,2)</f>
        <v>0</v>
      </c>
      <c r="J498" s="162"/>
      <c r="K498" s="161">
        <f>ROUND(E498*J498,2)</f>
        <v>0</v>
      </c>
      <c r="L498" s="161">
        <v>21</v>
      </c>
      <c r="M498" s="161">
        <f>G498*(1+L498/100)</f>
        <v>0</v>
      </c>
      <c r="N498" s="161">
        <v>3.9399999999999999E-3</v>
      </c>
      <c r="O498" s="161">
        <f>ROUND(E498*N498,2)</f>
        <v>0.12</v>
      </c>
      <c r="P498" s="161">
        <v>0</v>
      </c>
      <c r="Q498" s="161">
        <f>ROUND(E498*P498,2)</f>
        <v>0</v>
      </c>
      <c r="R498" s="161"/>
      <c r="S498" s="161" t="s">
        <v>226</v>
      </c>
      <c r="T498" s="161" t="s">
        <v>257</v>
      </c>
      <c r="U498" s="161">
        <v>0.21</v>
      </c>
      <c r="V498" s="161">
        <f>ROUND(E498*U498,2)</f>
        <v>6.53</v>
      </c>
      <c r="W498" s="161"/>
      <c r="X498" s="161" t="s">
        <v>268</v>
      </c>
      <c r="Y498" s="151"/>
      <c r="Z498" s="151"/>
      <c r="AA498" s="151"/>
      <c r="AB498" s="151"/>
      <c r="AC498" s="151"/>
      <c r="AD498" s="151"/>
      <c r="AE498" s="151"/>
      <c r="AF498" s="151"/>
      <c r="AG498" s="151" t="s">
        <v>269</v>
      </c>
      <c r="AH498" s="151"/>
      <c r="AI498" s="151"/>
      <c r="AJ498" s="151"/>
      <c r="AK498" s="151"/>
      <c r="AL498" s="151"/>
      <c r="AM498" s="151"/>
      <c r="AN498" s="151"/>
      <c r="AO498" s="151"/>
      <c r="AP498" s="151"/>
      <c r="AQ498" s="151"/>
      <c r="AR498" s="151"/>
      <c r="AS498" s="151"/>
      <c r="AT498" s="151"/>
      <c r="AU498" s="151"/>
      <c r="AV498" s="151"/>
      <c r="AW498" s="151"/>
      <c r="AX498" s="151"/>
      <c r="AY498" s="151"/>
      <c r="AZ498" s="151"/>
      <c r="BA498" s="151"/>
      <c r="BB498" s="151"/>
      <c r="BC498" s="151"/>
      <c r="BD498" s="151"/>
      <c r="BE498" s="151"/>
      <c r="BF498" s="151"/>
      <c r="BG498" s="151"/>
      <c r="BH498" s="151"/>
    </row>
    <row r="499" spans="1:60" outlineLevel="1">
      <c r="A499" s="158"/>
      <c r="B499" s="159"/>
      <c r="C499" s="198" t="s">
        <v>524</v>
      </c>
      <c r="D499" s="189"/>
      <c r="E499" s="190">
        <v>31.08</v>
      </c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  <c r="V499" s="161"/>
      <c r="W499" s="161"/>
      <c r="X499" s="161"/>
      <c r="Y499" s="151"/>
      <c r="Z499" s="151"/>
      <c r="AA499" s="151"/>
      <c r="AB499" s="151"/>
      <c r="AC499" s="151"/>
      <c r="AD499" s="151"/>
      <c r="AE499" s="151"/>
      <c r="AF499" s="151"/>
      <c r="AG499" s="151" t="s">
        <v>261</v>
      </c>
      <c r="AH499" s="151">
        <v>0</v>
      </c>
      <c r="AI499" s="151"/>
      <c r="AJ499" s="151"/>
      <c r="AK499" s="151"/>
      <c r="AL499" s="151"/>
      <c r="AM499" s="151"/>
      <c r="AN499" s="151"/>
      <c r="AO499" s="151"/>
      <c r="AP499" s="151"/>
      <c r="AQ499" s="151"/>
      <c r="AR499" s="151"/>
      <c r="AS499" s="151"/>
      <c r="AT499" s="151"/>
      <c r="AU499" s="151"/>
      <c r="AV499" s="151"/>
      <c r="AW499" s="151"/>
      <c r="AX499" s="151"/>
      <c r="AY499" s="151"/>
      <c r="AZ499" s="151"/>
      <c r="BA499" s="151"/>
      <c r="BB499" s="151"/>
      <c r="BC499" s="151"/>
      <c r="BD499" s="151"/>
      <c r="BE499" s="151"/>
      <c r="BF499" s="151"/>
      <c r="BG499" s="151"/>
      <c r="BH499" s="151"/>
    </row>
    <row r="500" spans="1:60" outlineLevel="1">
      <c r="A500" s="170">
        <v>161</v>
      </c>
      <c r="B500" s="171" t="s">
        <v>850</v>
      </c>
      <c r="C500" s="185" t="s">
        <v>851</v>
      </c>
      <c r="D500" s="172" t="s">
        <v>281</v>
      </c>
      <c r="E500" s="173">
        <v>296.59800000000001</v>
      </c>
      <c r="F500" s="174"/>
      <c r="G500" s="175">
        <f>ROUND(E500*F500,2)</f>
        <v>0</v>
      </c>
      <c r="H500" s="162"/>
      <c r="I500" s="161">
        <f>ROUND(E500*H500,2)</f>
        <v>0</v>
      </c>
      <c r="J500" s="162"/>
      <c r="K500" s="161">
        <f>ROUND(E500*J500,2)</f>
        <v>0</v>
      </c>
      <c r="L500" s="161">
        <v>21</v>
      </c>
      <c r="M500" s="161">
        <f>G500*(1+L500/100)</f>
        <v>0</v>
      </c>
      <c r="N500" s="161">
        <v>0</v>
      </c>
      <c r="O500" s="161">
        <f>ROUND(E500*N500,2)</f>
        <v>0</v>
      </c>
      <c r="P500" s="161">
        <v>0</v>
      </c>
      <c r="Q500" s="161">
        <f>ROUND(E500*P500,2)</f>
        <v>0</v>
      </c>
      <c r="R500" s="161"/>
      <c r="S500" s="161" t="s">
        <v>226</v>
      </c>
      <c r="T500" s="161" t="s">
        <v>257</v>
      </c>
      <c r="U500" s="161">
        <v>0.37440000000000001</v>
      </c>
      <c r="V500" s="161">
        <f>ROUND(E500*U500,2)</f>
        <v>111.05</v>
      </c>
      <c r="W500" s="161"/>
      <c r="X500" s="161" t="s">
        <v>268</v>
      </c>
      <c r="Y500" s="151"/>
      <c r="Z500" s="151"/>
      <c r="AA500" s="151"/>
      <c r="AB500" s="151"/>
      <c r="AC500" s="151"/>
      <c r="AD500" s="151"/>
      <c r="AE500" s="151"/>
      <c r="AF500" s="151"/>
      <c r="AG500" s="151" t="s">
        <v>269</v>
      </c>
      <c r="AH500" s="151"/>
      <c r="AI500" s="151"/>
      <c r="AJ500" s="151"/>
      <c r="AK500" s="151"/>
      <c r="AL500" s="151"/>
      <c r="AM500" s="151"/>
      <c r="AN500" s="151"/>
      <c r="AO500" s="151"/>
      <c r="AP500" s="151"/>
      <c r="AQ500" s="151"/>
      <c r="AR500" s="151"/>
      <c r="AS500" s="151"/>
      <c r="AT500" s="151"/>
      <c r="AU500" s="151"/>
      <c r="AV500" s="151"/>
      <c r="AW500" s="151"/>
      <c r="AX500" s="151"/>
      <c r="AY500" s="151"/>
      <c r="AZ500" s="151"/>
      <c r="BA500" s="151"/>
      <c r="BB500" s="151"/>
      <c r="BC500" s="151"/>
      <c r="BD500" s="151"/>
      <c r="BE500" s="151"/>
      <c r="BF500" s="151"/>
      <c r="BG500" s="151"/>
      <c r="BH500" s="151"/>
    </row>
    <row r="501" spans="1:60" outlineLevel="1">
      <c r="A501" s="158"/>
      <c r="B501" s="159"/>
      <c r="C501" s="198" t="s">
        <v>852</v>
      </c>
      <c r="D501" s="189"/>
      <c r="E501" s="190">
        <v>160.0984</v>
      </c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61"/>
      <c r="Y501" s="151"/>
      <c r="Z501" s="151"/>
      <c r="AA501" s="151"/>
      <c r="AB501" s="151"/>
      <c r="AC501" s="151"/>
      <c r="AD501" s="151"/>
      <c r="AE501" s="151"/>
      <c r="AF501" s="151"/>
      <c r="AG501" s="151" t="s">
        <v>261</v>
      </c>
      <c r="AH501" s="151">
        <v>0</v>
      </c>
      <c r="AI501" s="151"/>
      <c r="AJ501" s="151"/>
      <c r="AK501" s="151"/>
      <c r="AL501" s="151"/>
      <c r="AM501" s="151"/>
      <c r="AN501" s="151"/>
      <c r="AO501" s="151"/>
      <c r="AP501" s="151"/>
      <c r="AQ501" s="151"/>
      <c r="AR501" s="151"/>
      <c r="AS501" s="151"/>
      <c r="AT501" s="151"/>
      <c r="AU501" s="151"/>
      <c r="AV501" s="151"/>
      <c r="AW501" s="151"/>
      <c r="AX501" s="151"/>
      <c r="AY501" s="151"/>
      <c r="AZ501" s="151"/>
      <c r="BA501" s="151"/>
      <c r="BB501" s="151"/>
      <c r="BC501" s="151"/>
      <c r="BD501" s="151"/>
      <c r="BE501" s="151"/>
      <c r="BF501" s="151"/>
      <c r="BG501" s="151"/>
      <c r="BH501" s="151"/>
    </row>
    <row r="502" spans="1:60" outlineLevel="1">
      <c r="A502" s="158"/>
      <c r="B502" s="159"/>
      <c r="C502" s="198" t="s">
        <v>853</v>
      </c>
      <c r="D502" s="189"/>
      <c r="E502" s="190">
        <v>69.647599999999997</v>
      </c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61"/>
      <c r="Y502" s="151"/>
      <c r="Z502" s="151"/>
      <c r="AA502" s="151"/>
      <c r="AB502" s="151"/>
      <c r="AC502" s="151"/>
      <c r="AD502" s="151"/>
      <c r="AE502" s="151"/>
      <c r="AF502" s="151"/>
      <c r="AG502" s="151" t="s">
        <v>261</v>
      </c>
      <c r="AH502" s="151">
        <v>0</v>
      </c>
      <c r="AI502" s="151"/>
      <c r="AJ502" s="151"/>
      <c r="AK502" s="151"/>
      <c r="AL502" s="151"/>
      <c r="AM502" s="151"/>
      <c r="AN502" s="151"/>
      <c r="AO502" s="151"/>
      <c r="AP502" s="151"/>
      <c r="AQ502" s="151"/>
      <c r="AR502" s="151"/>
      <c r="AS502" s="151"/>
      <c r="AT502" s="151"/>
      <c r="AU502" s="151"/>
      <c r="AV502" s="151"/>
      <c r="AW502" s="151"/>
      <c r="AX502" s="151"/>
      <c r="AY502" s="151"/>
      <c r="AZ502" s="151"/>
      <c r="BA502" s="151"/>
      <c r="BB502" s="151"/>
      <c r="BC502" s="151"/>
      <c r="BD502" s="151"/>
      <c r="BE502" s="151"/>
      <c r="BF502" s="151"/>
      <c r="BG502" s="151"/>
      <c r="BH502" s="151"/>
    </row>
    <row r="503" spans="1:60" ht="33.75" outlineLevel="1">
      <c r="A503" s="158"/>
      <c r="B503" s="159"/>
      <c r="C503" s="198" t="s">
        <v>854</v>
      </c>
      <c r="D503" s="189"/>
      <c r="E503" s="190">
        <v>66.852000000000004</v>
      </c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  <c r="V503" s="161"/>
      <c r="W503" s="161"/>
      <c r="X503" s="161"/>
      <c r="Y503" s="151"/>
      <c r="Z503" s="151"/>
      <c r="AA503" s="151"/>
      <c r="AB503" s="151"/>
      <c r="AC503" s="151"/>
      <c r="AD503" s="151"/>
      <c r="AE503" s="151"/>
      <c r="AF503" s="151"/>
      <c r="AG503" s="151" t="s">
        <v>261</v>
      </c>
      <c r="AH503" s="151">
        <v>0</v>
      </c>
      <c r="AI503" s="151"/>
      <c r="AJ503" s="151"/>
      <c r="AK503" s="151"/>
      <c r="AL503" s="151"/>
      <c r="AM503" s="151"/>
      <c r="AN503" s="151"/>
      <c r="AO503" s="151"/>
      <c r="AP503" s="151"/>
      <c r="AQ503" s="151"/>
      <c r="AR503" s="151"/>
      <c r="AS503" s="151"/>
      <c r="AT503" s="151"/>
      <c r="AU503" s="151"/>
      <c r="AV503" s="151"/>
      <c r="AW503" s="151"/>
      <c r="AX503" s="151"/>
      <c r="AY503" s="151"/>
      <c r="AZ503" s="151"/>
      <c r="BA503" s="151"/>
      <c r="BB503" s="151"/>
      <c r="BC503" s="151"/>
      <c r="BD503" s="151"/>
      <c r="BE503" s="151"/>
      <c r="BF503" s="151"/>
      <c r="BG503" s="151"/>
      <c r="BH503" s="151"/>
    </row>
    <row r="504" spans="1:60" outlineLevel="1">
      <c r="A504" s="170">
        <v>162</v>
      </c>
      <c r="B504" s="171" t="s">
        <v>855</v>
      </c>
      <c r="C504" s="185" t="s">
        <v>856</v>
      </c>
      <c r="D504" s="172" t="s">
        <v>281</v>
      </c>
      <c r="E504" s="173">
        <v>870.35289999999998</v>
      </c>
      <c r="F504" s="174"/>
      <c r="G504" s="175">
        <f>ROUND(E504*F504,2)</f>
        <v>0</v>
      </c>
      <c r="H504" s="162"/>
      <c r="I504" s="161">
        <f>ROUND(E504*H504,2)</f>
        <v>0</v>
      </c>
      <c r="J504" s="162"/>
      <c r="K504" s="161">
        <f>ROUND(E504*J504,2)</f>
        <v>0</v>
      </c>
      <c r="L504" s="161">
        <v>21</v>
      </c>
      <c r="M504" s="161">
        <f>G504*(1+L504/100)</f>
        <v>0</v>
      </c>
      <c r="N504" s="161">
        <v>0</v>
      </c>
      <c r="O504" s="161">
        <f>ROUND(E504*N504,2)</f>
        <v>0</v>
      </c>
      <c r="P504" s="161">
        <v>0</v>
      </c>
      <c r="Q504" s="161">
        <f>ROUND(E504*P504,2)</f>
        <v>0</v>
      </c>
      <c r="R504" s="161"/>
      <c r="S504" s="161" t="s">
        <v>226</v>
      </c>
      <c r="T504" s="161" t="s">
        <v>257</v>
      </c>
      <c r="U504" s="161">
        <v>0.49</v>
      </c>
      <c r="V504" s="161">
        <f>ROUND(E504*U504,2)</f>
        <v>426.47</v>
      </c>
      <c r="W504" s="161"/>
      <c r="X504" s="161" t="s">
        <v>268</v>
      </c>
      <c r="Y504" s="151"/>
      <c r="Z504" s="151"/>
      <c r="AA504" s="151"/>
      <c r="AB504" s="151"/>
      <c r="AC504" s="151"/>
      <c r="AD504" s="151"/>
      <c r="AE504" s="151"/>
      <c r="AF504" s="151"/>
      <c r="AG504" s="151" t="s">
        <v>269</v>
      </c>
      <c r="AH504" s="151"/>
      <c r="AI504" s="151"/>
      <c r="AJ504" s="151"/>
      <c r="AK504" s="151"/>
      <c r="AL504" s="151"/>
      <c r="AM504" s="151"/>
      <c r="AN504" s="151"/>
      <c r="AO504" s="151"/>
      <c r="AP504" s="151"/>
      <c r="AQ504" s="151"/>
      <c r="AR504" s="151"/>
      <c r="AS504" s="151"/>
      <c r="AT504" s="151"/>
      <c r="AU504" s="151"/>
      <c r="AV504" s="151"/>
      <c r="AW504" s="151"/>
      <c r="AX504" s="151"/>
      <c r="AY504" s="151"/>
      <c r="AZ504" s="151"/>
      <c r="BA504" s="151"/>
      <c r="BB504" s="151"/>
      <c r="BC504" s="151"/>
      <c r="BD504" s="151"/>
      <c r="BE504" s="151"/>
      <c r="BF504" s="151"/>
      <c r="BG504" s="151"/>
      <c r="BH504" s="151"/>
    </row>
    <row r="505" spans="1:60" ht="22.5" outlineLevel="1">
      <c r="A505" s="158"/>
      <c r="B505" s="159"/>
      <c r="C505" s="198" t="s">
        <v>857</v>
      </c>
      <c r="D505" s="189"/>
      <c r="E505" s="190">
        <v>870.35289999999998</v>
      </c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  <c r="V505" s="161"/>
      <c r="W505" s="161"/>
      <c r="X505" s="161"/>
      <c r="Y505" s="151"/>
      <c r="Z505" s="151"/>
      <c r="AA505" s="151"/>
      <c r="AB505" s="151"/>
      <c r="AC505" s="151"/>
      <c r="AD505" s="151"/>
      <c r="AE505" s="151"/>
      <c r="AF505" s="151"/>
      <c r="AG505" s="151" t="s">
        <v>261</v>
      </c>
      <c r="AH505" s="151">
        <v>0</v>
      </c>
      <c r="AI505" s="151"/>
      <c r="AJ505" s="151"/>
      <c r="AK505" s="151"/>
      <c r="AL505" s="151"/>
      <c r="AM505" s="151"/>
      <c r="AN505" s="151"/>
      <c r="AO505" s="151"/>
      <c r="AP505" s="151"/>
      <c r="AQ505" s="151"/>
      <c r="AR505" s="151"/>
      <c r="AS505" s="151"/>
      <c r="AT505" s="151"/>
      <c r="AU505" s="151"/>
      <c r="AV505" s="151"/>
      <c r="AW505" s="151"/>
      <c r="AX505" s="151"/>
      <c r="AY505" s="151"/>
      <c r="AZ505" s="151"/>
      <c r="BA505" s="151"/>
      <c r="BB505" s="151"/>
      <c r="BC505" s="151"/>
      <c r="BD505" s="151"/>
      <c r="BE505" s="151"/>
      <c r="BF505" s="151"/>
      <c r="BG505" s="151"/>
      <c r="BH505" s="151"/>
    </row>
    <row r="506" spans="1:60" outlineLevel="1">
      <c r="A506" s="170">
        <v>163</v>
      </c>
      <c r="B506" s="171" t="s">
        <v>858</v>
      </c>
      <c r="C506" s="185" t="s">
        <v>859</v>
      </c>
      <c r="D506" s="172" t="s">
        <v>256</v>
      </c>
      <c r="E506" s="173">
        <v>5.2881999999999998</v>
      </c>
      <c r="F506" s="174"/>
      <c r="G506" s="175">
        <f>ROUND(E506*F506,2)</f>
        <v>0</v>
      </c>
      <c r="H506" s="162"/>
      <c r="I506" s="161">
        <f>ROUND(E506*H506,2)</f>
        <v>0</v>
      </c>
      <c r="J506" s="162"/>
      <c r="K506" s="161">
        <f>ROUND(E506*J506,2)</f>
        <v>0</v>
      </c>
      <c r="L506" s="161">
        <v>21</v>
      </c>
      <c r="M506" s="161">
        <f>G506*(1+L506/100)</f>
        <v>0</v>
      </c>
      <c r="N506" s="161">
        <v>0.03</v>
      </c>
      <c r="O506" s="161">
        <f>ROUND(E506*N506,2)</f>
        <v>0.16</v>
      </c>
      <c r="P506" s="161">
        <v>0</v>
      </c>
      <c r="Q506" s="161">
        <f>ROUND(E506*P506,2)</f>
        <v>0</v>
      </c>
      <c r="R506" s="161" t="s">
        <v>275</v>
      </c>
      <c r="S506" s="161" t="s">
        <v>226</v>
      </c>
      <c r="T506" s="161" t="s">
        <v>257</v>
      </c>
      <c r="U506" s="161">
        <v>0</v>
      </c>
      <c r="V506" s="161">
        <f>ROUND(E506*U506,2)</f>
        <v>0</v>
      </c>
      <c r="W506" s="161"/>
      <c r="X506" s="161" t="s">
        <v>276</v>
      </c>
      <c r="Y506" s="151"/>
      <c r="Z506" s="151"/>
      <c r="AA506" s="151"/>
      <c r="AB506" s="151"/>
      <c r="AC506" s="151"/>
      <c r="AD506" s="151"/>
      <c r="AE506" s="151"/>
      <c r="AF506" s="151"/>
      <c r="AG506" s="151" t="s">
        <v>277</v>
      </c>
      <c r="AH506" s="151"/>
      <c r="AI506" s="151"/>
      <c r="AJ506" s="151"/>
      <c r="AK506" s="151"/>
      <c r="AL506" s="151"/>
      <c r="AM506" s="151"/>
      <c r="AN506" s="151"/>
      <c r="AO506" s="151"/>
      <c r="AP506" s="151"/>
      <c r="AQ506" s="151"/>
      <c r="AR506" s="151"/>
      <c r="AS506" s="151"/>
      <c r="AT506" s="151"/>
      <c r="AU506" s="151"/>
      <c r="AV506" s="151"/>
      <c r="AW506" s="151"/>
      <c r="AX506" s="151"/>
      <c r="AY506" s="151"/>
      <c r="AZ506" s="151"/>
      <c r="BA506" s="151"/>
      <c r="BB506" s="151"/>
      <c r="BC506" s="151"/>
      <c r="BD506" s="151"/>
      <c r="BE506" s="151"/>
      <c r="BF506" s="151"/>
      <c r="BG506" s="151"/>
      <c r="BH506" s="151"/>
    </row>
    <row r="507" spans="1:60" outlineLevel="1">
      <c r="A507" s="158"/>
      <c r="B507" s="159"/>
      <c r="C507" s="198" t="s">
        <v>860</v>
      </c>
      <c r="D507" s="189"/>
      <c r="E507" s="190">
        <v>3.6564999999999999</v>
      </c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61"/>
      <c r="Y507" s="151"/>
      <c r="Z507" s="151"/>
      <c r="AA507" s="151"/>
      <c r="AB507" s="151"/>
      <c r="AC507" s="151"/>
      <c r="AD507" s="151"/>
      <c r="AE507" s="151"/>
      <c r="AF507" s="151"/>
      <c r="AG507" s="151" t="s">
        <v>261</v>
      </c>
      <c r="AH507" s="151">
        <v>0</v>
      </c>
      <c r="AI507" s="151"/>
      <c r="AJ507" s="151"/>
      <c r="AK507" s="151"/>
      <c r="AL507" s="151"/>
      <c r="AM507" s="151"/>
      <c r="AN507" s="151"/>
      <c r="AO507" s="151"/>
      <c r="AP507" s="151"/>
      <c r="AQ507" s="151"/>
      <c r="AR507" s="151"/>
      <c r="AS507" s="151"/>
      <c r="AT507" s="151"/>
      <c r="AU507" s="151"/>
      <c r="AV507" s="151"/>
      <c r="AW507" s="151"/>
      <c r="AX507" s="151"/>
      <c r="AY507" s="151"/>
      <c r="AZ507" s="151"/>
      <c r="BA507" s="151"/>
      <c r="BB507" s="151"/>
      <c r="BC507" s="151"/>
      <c r="BD507" s="151"/>
      <c r="BE507" s="151"/>
      <c r="BF507" s="151"/>
      <c r="BG507" s="151"/>
      <c r="BH507" s="151"/>
    </row>
    <row r="508" spans="1:60" outlineLevel="1">
      <c r="A508" s="158"/>
      <c r="B508" s="159"/>
      <c r="C508" s="198" t="s">
        <v>861</v>
      </c>
      <c r="D508" s="189"/>
      <c r="E508" s="190">
        <v>1.6316999999999999</v>
      </c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  <c r="V508" s="161"/>
      <c r="W508" s="161"/>
      <c r="X508" s="161"/>
      <c r="Y508" s="151"/>
      <c r="Z508" s="151"/>
      <c r="AA508" s="151"/>
      <c r="AB508" s="151"/>
      <c r="AC508" s="151"/>
      <c r="AD508" s="151"/>
      <c r="AE508" s="151"/>
      <c r="AF508" s="151"/>
      <c r="AG508" s="151" t="s">
        <v>261</v>
      </c>
      <c r="AH508" s="151">
        <v>0</v>
      </c>
      <c r="AI508" s="151"/>
      <c r="AJ508" s="151"/>
      <c r="AK508" s="151"/>
      <c r="AL508" s="151"/>
      <c r="AM508" s="151"/>
      <c r="AN508" s="151"/>
      <c r="AO508" s="151"/>
      <c r="AP508" s="151"/>
      <c r="AQ508" s="151"/>
      <c r="AR508" s="151"/>
      <c r="AS508" s="151"/>
      <c r="AT508" s="151"/>
      <c r="AU508" s="151"/>
      <c r="AV508" s="151"/>
      <c r="AW508" s="151"/>
      <c r="AX508" s="151"/>
      <c r="AY508" s="151"/>
      <c r="AZ508" s="151"/>
      <c r="BA508" s="151"/>
      <c r="BB508" s="151"/>
      <c r="BC508" s="151"/>
      <c r="BD508" s="151"/>
      <c r="BE508" s="151"/>
      <c r="BF508" s="151"/>
      <c r="BG508" s="151"/>
      <c r="BH508" s="151"/>
    </row>
    <row r="509" spans="1:60" outlineLevel="1">
      <c r="A509" s="170">
        <v>164</v>
      </c>
      <c r="B509" s="171" t="s">
        <v>862</v>
      </c>
      <c r="C509" s="185" t="s">
        <v>863</v>
      </c>
      <c r="D509" s="172" t="s">
        <v>256</v>
      </c>
      <c r="E509" s="173">
        <v>250.21711999999999</v>
      </c>
      <c r="F509" s="174"/>
      <c r="G509" s="175">
        <f>ROUND(E509*F509,2)</f>
        <v>0</v>
      </c>
      <c r="H509" s="162"/>
      <c r="I509" s="161">
        <f>ROUND(E509*H509,2)</f>
        <v>0</v>
      </c>
      <c r="J509" s="162"/>
      <c r="K509" s="161">
        <f>ROUND(E509*J509,2)</f>
        <v>0</v>
      </c>
      <c r="L509" s="161">
        <v>21</v>
      </c>
      <c r="M509" s="161">
        <f>G509*(1+L509/100)</f>
        <v>0</v>
      </c>
      <c r="N509" s="161">
        <v>0.02</v>
      </c>
      <c r="O509" s="161">
        <f>ROUND(E509*N509,2)</f>
        <v>5</v>
      </c>
      <c r="P509" s="161">
        <v>0</v>
      </c>
      <c r="Q509" s="161">
        <f>ROUND(E509*P509,2)</f>
        <v>0</v>
      </c>
      <c r="R509" s="161" t="s">
        <v>275</v>
      </c>
      <c r="S509" s="161" t="s">
        <v>226</v>
      </c>
      <c r="T509" s="161" t="s">
        <v>257</v>
      </c>
      <c r="U509" s="161">
        <v>0</v>
      </c>
      <c r="V509" s="161">
        <f>ROUND(E509*U509,2)</f>
        <v>0</v>
      </c>
      <c r="W509" s="161"/>
      <c r="X509" s="161" t="s">
        <v>276</v>
      </c>
      <c r="Y509" s="151"/>
      <c r="Z509" s="151"/>
      <c r="AA509" s="151"/>
      <c r="AB509" s="151"/>
      <c r="AC509" s="151"/>
      <c r="AD509" s="151"/>
      <c r="AE509" s="151"/>
      <c r="AF509" s="151"/>
      <c r="AG509" s="151" t="s">
        <v>277</v>
      </c>
      <c r="AH509" s="151"/>
      <c r="AI509" s="151"/>
      <c r="AJ509" s="151"/>
      <c r="AK509" s="151"/>
      <c r="AL509" s="151"/>
      <c r="AM509" s="151"/>
      <c r="AN509" s="151"/>
      <c r="AO509" s="151"/>
      <c r="AP509" s="151"/>
      <c r="AQ509" s="151"/>
      <c r="AR509" s="151"/>
      <c r="AS509" s="151"/>
      <c r="AT509" s="151"/>
      <c r="AU509" s="151"/>
      <c r="AV509" s="151"/>
      <c r="AW509" s="151"/>
      <c r="AX509" s="151"/>
      <c r="AY509" s="151"/>
      <c r="AZ509" s="151"/>
      <c r="BA509" s="151"/>
      <c r="BB509" s="151"/>
      <c r="BC509" s="151"/>
      <c r="BD509" s="151"/>
      <c r="BE509" s="151"/>
      <c r="BF509" s="151"/>
      <c r="BG509" s="151"/>
      <c r="BH509" s="151"/>
    </row>
    <row r="510" spans="1:60" outlineLevel="1">
      <c r="A510" s="158"/>
      <c r="B510" s="159"/>
      <c r="C510" s="198" t="s">
        <v>864</v>
      </c>
      <c r="D510" s="189"/>
      <c r="E510" s="190">
        <v>23.534459999999999</v>
      </c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61"/>
      <c r="Y510" s="151"/>
      <c r="Z510" s="151"/>
      <c r="AA510" s="151"/>
      <c r="AB510" s="151"/>
      <c r="AC510" s="151"/>
      <c r="AD510" s="151"/>
      <c r="AE510" s="151"/>
      <c r="AF510" s="151"/>
      <c r="AG510" s="151" t="s">
        <v>261</v>
      </c>
      <c r="AH510" s="151">
        <v>0</v>
      </c>
      <c r="AI510" s="151"/>
      <c r="AJ510" s="151"/>
      <c r="AK510" s="151"/>
      <c r="AL510" s="151"/>
      <c r="AM510" s="151"/>
      <c r="AN510" s="151"/>
      <c r="AO510" s="151"/>
      <c r="AP510" s="151"/>
      <c r="AQ510" s="151"/>
      <c r="AR510" s="151"/>
      <c r="AS510" s="151"/>
      <c r="AT510" s="151"/>
      <c r="AU510" s="151"/>
      <c r="AV510" s="151"/>
      <c r="AW510" s="151"/>
      <c r="AX510" s="151"/>
      <c r="AY510" s="151"/>
      <c r="AZ510" s="151"/>
      <c r="BA510" s="151"/>
      <c r="BB510" s="151"/>
      <c r="BC510" s="151"/>
      <c r="BD510" s="151"/>
      <c r="BE510" s="151"/>
      <c r="BF510" s="151"/>
      <c r="BG510" s="151"/>
      <c r="BH510" s="151"/>
    </row>
    <row r="511" spans="1:60" outlineLevel="1">
      <c r="A511" s="158"/>
      <c r="B511" s="159"/>
      <c r="C511" s="198" t="s">
        <v>865</v>
      </c>
      <c r="D511" s="189"/>
      <c r="E511" s="190">
        <v>7.35372</v>
      </c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  <c r="V511" s="161"/>
      <c r="W511" s="161"/>
      <c r="X511" s="161"/>
      <c r="Y511" s="151"/>
      <c r="Z511" s="151"/>
      <c r="AA511" s="151"/>
      <c r="AB511" s="151"/>
      <c r="AC511" s="151"/>
      <c r="AD511" s="151"/>
      <c r="AE511" s="151"/>
      <c r="AF511" s="151"/>
      <c r="AG511" s="151" t="s">
        <v>261</v>
      </c>
      <c r="AH511" s="151">
        <v>0</v>
      </c>
      <c r="AI511" s="151"/>
      <c r="AJ511" s="151"/>
      <c r="AK511" s="151"/>
      <c r="AL511" s="151"/>
      <c r="AM511" s="151"/>
      <c r="AN511" s="151"/>
      <c r="AO511" s="151"/>
      <c r="AP511" s="151"/>
      <c r="AQ511" s="151"/>
      <c r="AR511" s="151"/>
      <c r="AS511" s="151"/>
      <c r="AT511" s="151"/>
      <c r="AU511" s="151"/>
      <c r="AV511" s="151"/>
      <c r="AW511" s="151"/>
      <c r="AX511" s="151"/>
      <c r="AY511" s="151"/>
      <c r="AZ511" s="151"/>
      <c r="BA511" s="151"/>
      <c r="BB511" s="151"/>
      <c r="BC511" s="151"/>
      <c r="BD511" s="151"/>
      <c r="BE511" s="151"/>
      <c r="BF511" s="151"/>
      <c r="BG511" s="151"/>
      <c r="BH511" s="151"/>
    </row>
    <row r="512" spans="1:60" outlineLevel="1">
      <c r="A512" s="158"/>
      <c r="B512" s="159"/>
      <c r="C512" s="198" t="s">
        <v>866</v>
      </c>
      <c r="D512" s="189"/>
      <c r="E512" s="190">
        <v>219.32893000000001</v>
      </c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61"/>
      <c r="Y512" s="151"/>
      <c r="Z512" s="151"/>
      <c r="AA512" s="151"/>
      <c r="AB512" s="151"/>
      <c r="AC512" s="151"/>
      <c r="AD512" s="151"/>
      <c r="AE512" s="151"/>
      <c r="AF512" s="151"/>
      <c r="AG512" s="151" t="s">
        <v>261</v>
      </c>
      <c r="AH512" s="151">
        <v>0</v>
      </c>
      <c r="AI512" s="151"/>
      <c r="AJ512" s="151"/>
      <c r="AK512" s="151"/>
      <c r="AL512" s="151"/>
      <c r="AM512" s="151"/>
      <c r="AN512" s="151"/>
      <c r="AO512" s="151"/>
      <c r="AP512" s="151"/>
      <c r="AQ512" s="151"/>
      <c r="AR512" s="151"/>
      <c r="AS512" s="151"/>
      <c r="AT512" s="151"/>
      <c r="AU512" s="151"/>
      <c r="AV512" s="151"/>
      <c r="AW512" s="151"/>
      <c r="AX512" s="151"/>
      <c r="AY512" s="151"/>
      <c r="AZ512" s="151"/>
      <c r="BA512" s="151"/>
      <c r="BB512" s="151"/>
      <c r="BC512" s="151"/>
      <c r="BD512" s="151"/>
      <c r="BE512" s="151"/>
      <c r="BF512" s="151"/>
      <c r="BG512" s="151"/>
      <c r="BH512" s="151"/>
    </row>
    <row r="513" spans="1:60" outlineLevel="1">
      <c r="A513" s="170">
        <v>165</v>
      </c>
      <c r="B513" s="171" t="s">
        <v>867</v>
      </c>
      <c r="C513" s="185" t="s">
        <v>868</v>
      </c>
      <c r="D513" s="172" t="s">
        <v>256</v>
      </c>
      <c r="E513" s="173">
        <v>131</v>
      </c>
      <c r="F513" s="174"/>
      <c r="G513" s="175">
        <f>ROUND(E513*F513,2)</f>
        <v>0</v>
      </c>
      <c r="H513" s="162"/>
      <c r="I513" s="161">
        <f>ROUND(E513*H513,2)</f>
        <v>0</v>
      </c>
      <c r="J513" s="162"/>
      <c r="K513" s="161">
        <f>ROUND(E513*J513,2)</f>
        <v>0</v>
      </c>
      <c r="L513" s="161">
        <v>21</v>
      </c>
      <c r="M513" s="161">
        <f>G513*(1+L513/100)</f>
        <v>0</v>
      </c>
      <c r="N513" s="161">
        <v>0.02</v>
      </c>
      <c r="O513" s="161">
        <f>ROUND(E513*N513,2)</f>
        <v>2.62</v>
      </c>
      <c r="P513" s="161">
        <v>0</v>
      </c>
      <c r="Q513" s="161">
        <f>ROUND(E513*P513,2)</f>
        <v>0</v>
      </c>
      <c r="R513" s="161" t="s">
        <v>275</v>
      </c>
      <c r="S513" s="161" t="s">
        <v>226</v>
      </c>
      <c r="T513" s="161" t="s">
        <v>257</v>
      </c>
      <c r="U513" s="161">
        <v>0</v>
      </c>
      <c r="V513" s="161">
        <f>ROUND(E513*U513,2)</f>
        <v>0</v>
      </c>
      <c r="W513" s="161"/>
      <c r="X513" s="161" t="s">
        <v>276</v>
      </c>
      <c r="Y513" s="151"/>
      <c r="Z513" s="151"/>
      <c r="AA513" s="151"/>
      <c r="AB513" s="151"/>
      <c r="AC513" s="151"/>
      <c r="AD513" s="151"/>
      <c r="AE513" s="151"/>
      <c r="AF513" s="151"/>
      <c r="AG513" s="151" t="s">
        <v>277</v>
      </c>
      <c r="AH513" s="151"/>
      <c r="AI513" s="151"/>
      <c r="AJ513" s="151"/>
      <c r="AK513" s="151"/>
      <c r="AL513" s="151"/>
      <c r="AM513" s="151"/>
      <c r="AN513" s="151"/>
      <c r="AO513" s="151"/>
      <c r="AP513" s="151"/>
      <c r="AQ513" s="151"/>
      <c r="AR513" s="151"/>
      <c r="AS513" s="151"/>
      <c r="AT513" s="151"/>
      <c r="AU513" s="151"/>
      <c r="AV513" s="151"/>
      <c r="AW513" s="151"/>
      <c r="AX513" s="151"/>
      <c r="AY513" s="151"/>
      <c r="AZ513" s="151"/>
      <c r="BA513" s="151"/>
      <c r="BB513" s="151"/>
      <c r="BC513" s="151"/>
      <c r="BD513" s="151"/>
      <c r="BE513" s="151"/>
      <c r="BF513" s="151"/>
      <c r="BG513" s="151"/>
      <c r="BH513" s="151"/>
    </row>
    <row r="514" spans="1:60" outlineLevel="1">
      <c r="A514" s="158"/>
      <c r="B514" s="159"/>
      <c r="C514" s="198" t="s">
        <v>869</v>
      </c>
      <c r="D514" s="189"/>
      <c r="E514" s="190">
        <v>131</v>
      </c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61"/>
      <c r="Y514" s="151"/>
      <c r="Z514" s="151"/>
      <c r="AA514" s="151"/>
      <c r="AB514" s="151"/>
      <c r="AC514" s="151"/>
      <c r="AD514" s="151"/>
      <c r="AE514" s="151"/>
      <c r="AF514" s="151"/>
      <c r="AG514" s="151" t="s">
        <v>261</v>
      </c>
      <c r="AH514" s="151">
        <v>0</v>
      </c>
      <c r="AI514" s="151"/>
      <c r="AJ514" s="151"/>
      <c r="AK514" s="151"/>
      <c r="AL514" s="151"/>
      <c r="AM514" s="151"/>
      <c r="AN514" s="151"/>
      <c r="AO514" s="151"/>
      <c r="AP514" s="151"/>
      <c r="AQ514" s="151"/>
      <c r="AR514" s="151"/>
      <c r="AS514" s="151"/>
      <c r="AT514" s="151"/>
      <c r="AU514" s="151"/>
      <c r="AV514" s="151"/>
      <c r="AW514" s="151"/>
      <c r="AX514" s="151"/>
      <c r="AY514" s="151"/>
      <c r="AZ514" s="151"/>
      <c r="BA514" s="151"/>
      <c r="BB514" s="151"/>
      <c r="BC514" s="151"/>
      <c r="BD514" s="151"/>
      <c r="BE514" s="151"/>
      <c r="BF514" s="151"/>
      <c r="BG514" s="151"/>
      <c r="BH514" s="151"/>
    </row>
    <row r="515" spans="1:60" outlineLevel="1">
      <c r="A515" s="176">
        <v>166</v>
      </c>
      <c r="B515" s="177" t="s">
        <v>870</v>
      </c>
      <c r="C515" s="184" t="s">
        <v>871</v>
      </c>
      <c r="D515" s="178" t="s">
        <v>274</v>
      </c>
      <c r="E515" s="179">
        <v>7.9054399999999996</v>
      </c>
      <c r="F515" s="180"/>
      <c r="G515" s="181">
        <f>ROUND(E515*F515,2)</f>
        <v>0</v>
      </c>
      <c r="H515" s="162"/>
      <c r="I515" s="161">
        <f>ROUND(E515*H515,2)</f>
        <v>0</v>
      </c>
      <c r="J515" s="162"/>
      <c r="K515" s="161">
        <f>ROUND(E515*J515,2)</f>
        <v>0</v>
      </c>
      <c r="L515" s="161">
        <v>21</v>
      </c>
      <c r="M515" s="161">
        <f>G515*(1+L515/100)</f>
        <v>0</v>
      </c>
      <c r="N515" s="161">
        <v>0</v>
      </c>
      <c r="O515" s="161">
        <f>ROUND(E515*N515,2)</f>
        <v>0</v>
      </c>
      <c r="P515" s="161">
        <v>0</v>
      </c>
      <c r="Q515" s="161">
        <f>ROUND(E515*P515,2)</f>
        <v>0</v>
      </c>
      <c r="R515" s="161"/>
      <c r="S515" s="161" t="s">
        <v>226</v>
      </c>
      <c r="T515" s="161" t="s">
        <v>257</v>
      </c>
      <c r="U515" s="161">
        <v>1.831</v>
      </c>
      <c r="V515" s="161">
        <f>ROUND(E515*U515,2)</f>
        <v>14.47</v>
      </c>
      <c r="W515" s="161"/>
      <c r="X515" s="161" t="s">
        <v>732</v>
      </c>
      <c r="Y515" s="151"/>
      <c r="Z515" s="151"/>
      <c r="AA515" s="151"/>
      <c r="AB515" s="151"/>
      <c r="AC515" s="151"/>
      <c r="AD515" s="151"/>
      <c r="AE515" s="151"/>
      <c r="AF515" s="151"/>
      <c r="AG515" s="151" t="s">
        <v>733</v>
      </c>
      <c r="AH515" s="151"/>
      <c r="AI515" s="151"/>
      <c r="AJ515" s="151"/>
      <c r="AK515" s="151"/>
      <c r="AL515" s="151"/>
      <c r="AM515" s="151"/>
      <c r="AN515" s="151"/>
      <c r="AO515" s="151"/>
      <c r="AP515" s="151"/>
      <c r="AQ515" s="151"/>
      <c r="AR515" s="151"/>
      <c r="AS515" s="151"/>
      <c r="AT515" s="151"/>
      <c r="AU515" s="151"/>
      <c r="AV515" s="151"/>
      <c r="AW515" s="151"/>
      <c r="AX515" s="151"/>
      <c r="AY515" s="151"/>
      <c r="AZ515" s="151"/>
      <c r="BA515" s="151"/>
      <c r="BB515" s="151"/>
      <c r="BC515" s="151"/>
      <c r="BD515" s="151"/>
      <c r="BE515" s="151"/>
      <c r="BF515" s="151"/>
      <c r="BG515" s="151"/>
      <c r="BH515" s="151"/>
    </row>
    <row r="516" spans="1:60">
      <c r="A516" s="164" t="s">
        <v>221</v>
      </c>
      <c r="B516" s="165" t="s">
        <v>148</v>
      </c>
      <c r="C516" s="183" t="s">
        <v>149</v>
      </c>
      <c r="D516" s="166"/>
      <c r="E516" s="167"/>
      <c r="F516" s="168"/>
      <c r="G516" s="169">
        <f>SUMIF(AG517:AG521,"&lt;&gt;NOR",G517:G521)</f>
        <v>0</v>
      </c>
      <c r="H516" s="163"/>
      <c r="I516" s="163">
        <f>SUM(I517:I521)</f>
        <v>0</v>
      </c>
      <c r="J516" s="163"/>
      <c r="K516" s="163">
        <f>SUM(K517:K521)</f>
        <v>0</v>
      </c>
      <c r="L516" s="163"/>
      <c r="M516" s="163">
        <f>SUM(M517:M521)</f>
        <v>0</v>
      </c>
      <c r="N516" s="163"/>
      <c r="O516" s="163">
        <f>SUM(O517:O521)</f>
        <v>0.01</v>
      </c>
      <c r="P516" s="163"/>
      <c r="Q516" s="163">
        <f>SUM(Q517:Q521)</f>
        <v>0</v>
      </c>
      <c r="R516" s="163"/>
      <c r="S516" s="163"/>
      <c r="T516" s="163"/>
      <c r="U516" s="163"/>
      <c r="V516" s="163">
        <f>SUM(V517:V521)</f>
        <v>6.379999999999999</v>
      </c>
      <c r="W516" s="163"/>
      <c r="X516" s="163"/>
      <c r="AG516" t="s">
        <v>222</v>
      </c>
    </row>
    <row r="517" spans="1:60" outlineLevel="1">
      <c r="A517" s="170">
        <v>167</v>
      </c>
      <c r="B517" s="171" t="s">
        <v>872</v>
      </c>
      <c r="C517" s="185" t="s">
        <v>873</v>
      </c>
      <c r="D517" s="172" t="s">
        <v>621</v>
      </c>
      <c r="E517" s="173">
        <v>4</v>
      </c>
      <c r="F517" s="174"/>
      <c r="G517" s="175">
        <f>ROUND(E517*F517,2)</f>
        <v>0</v>
      </c>
      <c r="H517" s="162"/>
      <c r="I517" s="161">
        <f>ROUND(E517*H517,2)</f>
        <v>0</v>
      </c>
      <c r="J517" s="162"/>
      <c r="K517" s="161">
        <f>ROUND(E517*J517,2)</f>
        <v>0</v>
      </c>
      <c r="L517" s="161">
        <v>21</v>
      </c>
      <c r="M517" s="161">
        <f>G517*(1+L517/100)</f>
        <v>0</v>
      </c>
      <c r="N517" s="161">
        <v>2.8800000000000002E-3</v>
      </c>
      <c r="O517" s="161">
        <f>ROUND(E517*N517,2)</f>
        <v>0.01</v>
      </c>
      <c r="P517" s="161">
        <v>0</v>
      </c>
      <c r="Q517" s="161">
        <f>ROUND(E517*P517,2)</f>
        <v>0</v>
      </c>
      <c r="R517" s="161"/>
      <c r="S517" s="161" t="s">
        <v>226</v>
      </c>
      <c r="T517" s="161" t="s">
        <v>257</v>
      </c>
      <c r="U517" s="161">
        <v>0.74</v>
      </c>
      <c r="V517" s="161">
        <f>ROUND(E517*U517,2)</f>
        <v>2.96</v>
      </c>
      <c r="W517" s="161"/>
      <c r="X517" s="161" t="s">
        <v>268</v>
      </c>
      <c r="Y517" s="151"/>
      <c r="Z517" s="151"/>
      <c r="AA517" s="151"/>
      <c r="AB517" s="151"/>
      <c r="AC517" s="151"/>
      <c r="AD517" s="151"/>
      <c r="AE517" s="151"/>
      <c r="AF517" s="151"/>
      <c r="AG517" s="151" t="s">
        <v>269</v>
      </c>
      <c r="AH517" s="151"/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  <c r="AV517" s="151"/>
      <c r="AW517" s="151"/>
      <c r="AX517" s="151"/>
      <c r="AY517" s="151"/>
      <c r="AZ517" s="151"/>
      <c r="BA517" s="151"/>
      <c r="BB517" s="151"/>
      <c r="BC517" s="151"/>
      <c r="BD517" s="151"/>
      <c r="BE517" s="151"/>
      <c r="BF517" s="151"/>
      <c r="BG517" s="151"/>
      <c r="BH517" s="151"/>
    </row>
    <row r="518" spans="1:60" outlineLevel="1">
      <c r="A518" s="158"/>
      <c r="B518" s="159"/>
      <c r="C518" s="198" t="s">
        <v>695</v>
      </c>
      <c r="D518" s="189"/>
      <c r="E518" s="190">
        <v>4</v>
      </c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  <c r="V518" s="161"/>
      <c r="W518" s="161"/>
      <c r="X518" s="161"/>
      <c r="Y518" s="151"/>
      <c r="Z518" s="151"/>
      <c r="AA518" s="151"/>
      <c r="AB518" s="151"/>
      <c r="AC518" s="151"/>
      <c r="AD518" s="151"/>
      <c r="AE518" s="151"/>
      <c r="AF518" s="151"/>
      <c r="AG518" s="151" t="s">
        <v>261</v>
      </c>
      <c r="AH518" s="151">
        <v>0</v>
      </c>
      <c r="AI518" s="151"/>
      <c r="AJ518" s="151"/>
      <c r="AK518" s="151"/>
      <c r="AL518" s="151"/>
      <c r="AM518" s="151"/>
      <c r="AN518" s="151"/>
      <c r="AO518" s="151"/>
      <c r="AP518" s="151"/>
      <c r="AQ518" s="151"/>
      <c r="AR518" s="151"/>
      <c r="AS518" s="151"/>
      <c r="AT518" s="151"/>
      <c r="AU518" s="151"/>
      <c r="AV518" s="151"/>
      <c r="AW518" s="151"/>
      <c r="AX518" s="151"/>
      <c r="AY518" s="151"/>
      <c r="AZ518" s="151"/>
      <c r="BA518" s="151"/>
      <c r="BB518" s="151"/>
      <c r="BC518" s="151"/>
      <c r="BD518" s="151"/>
      <c r="BE518" s="151"/>
      <c r="BF518" s="151"/>
      <c r="BG518" s="151"/>
      <c r="BH518" s="151"/>
    </row>
    <row r="519" spans="1:60" outlineLevel="1">
      <c r="A519" s="176">
        <v>168</v>
      </c>
      <c r="B519" s="177" t="s">
        <v>874</v>
      </c>
      <c r="C519" s="184" t="s">
        <v>875</v>
      </c>
      <c r="D519" s="178" t="s">
        <v>621</v>
      </c>
      <c r="E519" s="179">
        <v>4</v>
      </c>
      <c r="F519" s="180"/>
      <c r="G519" s="181">
        <f>ROUND(E519*F519,2)</f>
        <v>0</v>
      </c>
      <c r="H519" s="162"/>
      <c r="I519" s="161">
        <f>ROUND(E519*H519,2)</f>
        <v>0</v>
      </c>
      <c r="J519" s="162"/>
      <c r="K519" s="161">
        <f>ROUND(E519*J519,2)</f>
        <v>0</v>
      </c>
      <c r="L519" s="161">
        <v>21</v>
      </c>
      <c r="M519" s="161">
        <f>G519*(1+L519/100)</f>
        <v>0</v>
      </c>
      <c r="N519" s="161">
        <v>0</v>
      </c>
      <c r="O519" s="161">
        <f>ROUND(E519*N519,2)</f>
        <v>0</v>
      </c>
      <c r="P519" s="161">
        <v>0</v>
      </c>
      <c r="Q519" s="161">
        <f>ROUND(E519*P519,2)</f>
        <v>0</v>
      </c>
      <c r="R519" s="161"/>
      <c r="S519" s="161" t="s">
        <v>226</v>
      </c>
      <c r="T519" s="161" t="s">
        <v>257</v>
      </c>
      <c r="U519" s="161">
        <v>0.15</v>
      </c>
      <c r="V519" s="161">
        <f>ROUND(E519*U519,2)</f>
        <v>0.6</v>
      </c>
      <c r="W519" s="161"/>
      <c r="X519" s="161" t="s">
        <v>268</v>
      </c>
      <c r="Y519" s="151"/>
      <c r="Z519" s="151"/>
      <c r="AA519" s="151"/>
      <c r="AB519" s="151"/>
      <c r="AC519" s="151"/>
      <c r="AD519" s="151"/>
      <c r="AE519" s="151"/>
      <c r="AF519" s="151"/>
      <c r="AG519" s="151" t="s">
        <v>269</v>
      </c>
      <c r="AH519" s="151"/>
      <c r="AI519" s="151"/>
      <c r="AJ519" s="151"/>
      <c r="AK519" s="151"/>
      <c r="AL519" s="151"/>
      <c r="AM519" s="151"/>
      <c r="AN519" s="151"/>
      <c r="AO519" s="151"/>
      <c r="AP519" s="151"/>
      <c r="AQ519" s="151"/>
      <c r="AR519" s="151"/>
      <c r="AS519" s="151"/>
      <c r="AT519" s="151"/>
      <c r="AU519" s="151"/>
      <c r="AV519" s="151"/>
      <c r="AW519" s="151"/>
      <c r="AX519" s="151"/>
      <c r="AY519" s="151"/>
      <c r="AZ519" s="151"/>
      <c r="BA519" s="151"/>
      <c r="BB519" s="151"/>
      <c r="BC519" s="151"/>
      <c r="BD519" s="151"/>
      <c r="BE519" s="151"/>
      <c r="BF519" s="151"/>
      <c r="BG519" s="151"/>
      <c r="BH519" s="151"/>
    </row>
    <row r="520" spans="1:60" outlineLevel="1">
      <c r="A520" s="176">
        <v>169</v>
      </c>
      <c r="B520" s="177" t="s">
        <v>876</v>
      </c>
      <c r="C520" s="184" t="s">
        <v>877</v>
      </c>
      <c r="D520" s="178" t="s">
        <v>621</v>
      </c>
      <c r="E520" s="179">
        <v>4</v>
      </c>
      <c r="F520" s="180"/>
      <c r="G520" s="181">
        <f>ROUND(E520*F520,2)</f>
        <v>0</v>
      </c>
      <c r="H520" s="162"/>
      <c r="I520" s="161">
        <f>ROUND(E520*H520,2)</f>
        <v>0</v>
      </c>
      <c r="J520" s="162"/>
      <c r="K520" s="161">
        <f>ROUND(E520*J520,2)</f>
        <v>0</v>
      </c>
      <c r="L520" s="161">
        <v>21</v>
      </c>
      <c r="M520" s="161">
        <f>G520*(1+L520/100)</f>
        <v>0</v>
      </c>
      <c r="N520" s="161">
        <v>0</v>
      </c>
      <c r="O520" s="161">
        <f>ROUND(E520*N520,2)</f>
        <v>0</v>
      </c>
      <c r="P520" s="161">
        <v>0</v>
      </c>
      <c r="Q520" s="161">
        <f>ROUND(E520*P520,2)</f>
        <v>0</v>
      </c>
      <c r="R520" s="161"/>
      <c r="S520" s="161" t="s">
        <v>226</v>
      </c>
      <c r="T520" s="161" t="s">
        <v>257</v>
      </c>
      <c r="U520" s="161">
        <v>0.7</v>
      </c>
      <c r="V520" s="161">
        <f>ROUND(E520*U520,2)</f>
        <v>2.8</v>
      </c>
      <c r="W520" s="161"/>
      <c r="X520" s="161" t="s">
        <v>268</v>
      </c>
      <c r="Y520" s="151"/>
      <c r="Z520" s="151"/>
      <c r="AA520" s="151"/>
      <c r="AB520" s="151"/>
      <c r="AC520" s="151"/>
      <c r="AD520" s="151"/>
      <c r="AE520" s="151"/>
      <c r="AF520" s="151"/>
      <c r="AG520" s="151" t="s">
        <v>269</v>
      </c>
      <c r="AH520" s="151"/>
      <c r="AI520" s="151"/>
      <c r="AJ520" s="151"/>
      <c r="AK520" s="151"/>
      <c r="AL520" s="151"/>
      <c r="AM520" s="151"/>
      <c r="AN520" s="151"/>
      <c r="AO520" s="151"/>
      <c r="AP520" s="151"/>
      <c r="AQ520" s="151"/>
      <c r="AR520" s="151"/>
      <c r="AS520" s="151"/>
      <c r="AT520" s="151"/>
      <c r="AU520" s="151"/>
      <c r="AV520" s="151"/>
      <c r="AW520" s="151"/>
      <c r="AX520" s="151"/>
      <c r="AY520" s="151"/>
      <c r="AZ520" s="151"/>
      <c r="BA520" s="151"/>
      <c r="BB520" s="151"/>
      <c r="BC520" s="151"/>
      <c r="BD520" s="151"/>
      <c r="BE520" s="151"/>
      <c r="BF520" s="151"/>
      <c r="BG520" s="151"/>
      <c r="BH520" s="151"/>
    </row>
    <row r="521" spans="1:60" outlineLevel="1">
      <c r="A521" s="176">
        <v>170</v>
      </c>
      <c r="B521" s="177" t="s">
        <v>878</v>
      </c>
      <c r="C521" s="184" t="s">
        <v>879</v>
      </c>
      <c r="D521" s="178" t="s">
        <v>274</v>
      </c>
      <c r="E521" s="179">
        <v>1.1520000000000001E-2</v>
      </c>
      <c r="F521" s="180"/>
      <c r="G521" s="181">
        <f>ROUND(E521*F521,2)</f>
        <v>0</v>
      </c>
      <c r="H521" s="162"/>
      <c r="I521" s="161">
        <f>ROUND(E521*H521,2)</f>
        <v>0</v>
      </c>
      <c r="J521" s="162"/>
      <c r="K521" s="161">
        <f>ROUND(E521*J521,2)</f>
        <v>0</v>
      </c>
      <c r="L521" s="161">
        <v>21</v>
      </c>
      <c r="M521" s="161">
        <f>G521*(1+L521/100)</f>
        <v>0</v>
      </c>
      <c r="N521" s="161">
        <v>0</v>
      </c>
      <c r="O521" s="161">
        <f>ROUND(E521*N521,2)</f>
        <v>0</v>
      </c>
      <c r="P521" s="161">
        <v>0</v>
      </c>
      <c r="Q521" s="161">
        <f>ROUND(E521*P521,2)</f>
        <v>0</v>
      </c>
      <c r="R521" s="161"/>
      <c r="S521" s="161" t="s">
        <v>226</v>
      </c>
      <c r="T521" s="161" t="s">
        <v>257</v>
      </c>
      <c r="U521" s="161">
        <v>1.5229999999999999</v>
      </c>
      <c r="V521" s="161">
        <f>ROUND(E521*U521,2)</f>
        <v>0.02</v>
      </c>
      <c r="W521" s="161"/>
      <c r="X521" s="161" t="s">
        <v>732</v>
      </c>
      <c r="Y521" s="151"/>
      <c r="Z521" s="151"/>
      <c r="AA521" s="151"/>
      <c r="AB521" s="151"/>
      <c r="AC521" s="151"/>
      <c r="AD521" s="151"/>
      <c r="AE521" s="151"/>
      <c r="AF521" s="151"/>
      <c r="AG521" s="151" t="s">
        <v>733</v>
      </c>
      <c r="AH521" s="151"/>
      <c r="AI521" s="151"/>
      <c r="AJ521" s="151"/>
      <c r="AK521" s="151"/>
      <c r="AL521" s="151"/>
      <c r="AM521" s="151"/>
      <c r="AN521" s="151"/>
      <c r="AO521" s="151"/>
      <c r="AP521" s="151"/>
      <c r="AQ521" s="151"/>
      <c r="AR521" s="151"/>
      <c r="AS521" s="151"/>
      <c r="AT521" s="151"/>
      <c r="AU521" s="151"/>
      <c r="AV521" s="151"/>
      <c r="AW521" s="151"/>
      <c r="AX521" s="151"/>
      <c r="AY521" s="151"/>
      <c r="AZ521" s="151"/>
      <c r="BA521" s="151"/>
      <c r="BB521" s="151"/>
      <c r="BC521" s="151"/>
      <c r="BD521" s="151"/>
      <c r="BE521" s="151"/>
      <c r="BF521" s="151"/>
      <c r="BG521" s="151"/>
      <c r="BH521" s="151"/>
    </row>
    <row r="522" spans="1:60">
      <c r="A522" s="164" t="s">
        <v>221</v>
      </c>
      <c r="B522" s="165" t="s">
        <v>154</v>
      </c>
      <c r="C522" s="183" t="s">
        <v>155</v>
      </c>
      <c r="D522" s="166"/>
      <c r="E522" s="167"/>
      <c r="F522" s="168"/>
      <c r="G522" s="169">
        <f>SUMIF(AG523:AG539,"&lt;&gt;NOR",G523:G539)</f>
        <v>0</v>
      </c>
      <c r="H522" s="163"/>
      <c r="I522" s="163">
        <f>SUM(I523:I539)</f>
        <v>0</v>
      </c>
      <c r="J522" s="163"/>
      <c r="K522" s="163">
        <f>SUM(K523:K539)</f>
        <v>0</v>
      </c>
      <c r="L522" s="163"/>
      <c r="M522" s="163">
        <f>SUM(M523:M539)</f>
        <v>0</v>
      </c>
      <c r="N522" s="163"/>
      <c r="O522" s="163">
        <f>SUM(O523:O539)</f>
        <v>0</v>
      </c>
      <c r="P522" s="163"/>
      <c r="Q522" s="163">
        <f>SUM(Q523:Q539)</f>
        <v>0</v>
      </c>
      <c r="R522" s="163"/>
      <c r="S522" s="163"/>
      <c r="T522" s="163"/>
      <c r="U522" s="163"/>
      <c r="V522" s="163">
        <f>SUM(V523:V539)</f>
        <v>6.13</v>
      </c>
      <c r="W522" s="163"/>
      <c r="X522" s="163"/>
      <c r="AG522" t="s">
        <v>222</v>
      </c>
    </row>
    <row r="523" spans="1:60" outlineLevel="1">
      <c r="A523" s="170">
        <v>171</v>
      </c>
      <c r="B523" s="171" t="s">
        <v>880</v>
      </c>
      <c r="C523" s="185" t="s">
        <v>881</v>
      </c>
      <c r="D523" s="172" t="s">
        <v>307</v>
      </c>
      <c r="E523" s="173">
        <v>2.1</v>
      </c>
      <c r="F523" s="174"/>
      <c r="G523" s="175">
        <f>ROUND(E523*F523,2)</f>
        <v>0</v>
      </c>
      <c r="H523" s="162"/>
      <c r="I523" s="161">
        <f>ROUND(E523*H523,2)</f>
        <v>0</v>
      </c>
      <c r="J523" s="162"/>
      <c r="K523" s="161">
        <f>ROUND(E523*J523,2)</f>
        <v>0</v>
      </c>
      <c r="L523" s="161">
        <v>21</v>
      </c>
      <c r="M523" s="161">
        <f>G523*(1+L523/100)</f>
        <v>0</v>
      </c>
      <c r="N523" s="161">
        <v>0</v>
      </c>
      <c r="O523" s="161">
        <f>ROUND(E523*N523,2)</f>
        <v>0</v>
      </c>
      <c r="P523" s="161">
        <v>0</v>
      </c>
      <c r="Q523" s="161">
        <f>ROUND(E523*P523,2)</f>
        <v>0</v>
      </c>
      <c r="R523" s="161"/>
      <c r="S523" s="161" t="s">
        <v>226</v>
      </c>
      <c r="T523" s="161" t="s">
        <v>257</v>
      </c>
      <c r="U523" s="161">
        <v>0.41</v>
      </c>
      <c r="V523" s="161">
        <f>ROUND(E523*U523,2)</f>
        <v>0.86</v>
      </c>
      <c r="W523" s="161"/>
      <c r="X523" s="161" t="s">
        <v>268</v>
      </c>
      <c r="Y523" s="151"/>
      <c r="Z523" s="151"/>
      <c r="AA523" s="151"/>
      <c r="AB523" s="151"/>
      <c r="AC523" s="151"/>
      <c r="AD523" s="151"/>
      <c r="AE523" s="151"/>
      <c r="AF523" s="151"/>
      <c r="AG523" s="151" t="s">
        <v>269</v>
      </c>
      <c r="AH523" s="151"/>
      <c r="AI523" s="151"/>
      <c r="AJ523" s="151"/>
      <c r="AK523" s="151"/>
      <c r="AL523" s="151"/>
      <c r="AM523" s="151"/>
      <c r="AN523" s="151"/>
      <c r="AO523" s="151"/>
      <c r="AP523" s="151"/>
      <c r="AQ523" s="151"/>
      <c r="AR523" s="151"/>
      <c r="AS523" s="151"/>
      <c r="AT523" s="151"/>
      <c r="AU523" s="151"/>
      <c r="AV523" s="151"/>
      <c r="AW523" s="151"/>
      <c r="AX523" s="151"/>
      <c r="AY523" s="151"/>
      <c r="AZ523" s="151"/>
      <c r="BA523" s="151"/>
      <c r="BB523" s="151"/>
      <c r="BC523" s="151"/>
      <c r="BD523" s="151"/>
      <c r="BE523" s="151"/>
      <c r="BF523" s="151"/>
      <c r="BG523" s="151"/>
      <c r="BH523" s="151"/>
    </row>
    <row r="524" spans="1:60" outlineLevel="1">
      <c r="A524" s="158"/>
      <c r="B524" s="159"/>
      <c r="C524" s="198" t="s">
        <v>882</v>
      </c>
      <c r="D524" s="189"/>
      <c r="E524" s="190">
        <v>0.3</v>
      </c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  <c r="V524" s="161"/>
      <c r="W524" s="161"/>
      <c r="X524" s="161"/>
      <c r="Y524" s="151"/>
      <c r="Z524" s="151"/>
      <c r="AA524" s="151"/>
      <c r="AB524" s="151"/>
      <c r="AC524" s="151"/>
      <c r="AD524" s="151"/>
      <c r="AE524" s="151"/>
      <c r="AF524" s="151"/>
      <c r="AG524" s="151" t="s">
        <v>261</v>
      </c>
      <c r="AH524" s="151">
        <v>0</v>
      </c>
      <c r="AI524" s="151"/>
      <c r="AJ524" s="151"/>
      <c r="AK524" s="151"/>
      <c r="AL524" s="151"/>
      <c r="AM524" s="151"/>
      <c r="AN524" s="151"/>
      <c r="AO524" s="151"/>
      <c r="AP524" s="151"/>
      <c r="AQ524" s="151"/>
      <c r="AR524" s="151"/>
      <c r="AS524" s="151"/>
      <c r="AT524" s="151"/>
      <c r="AU524" s="151"/>
      <c r="AV524" s="151"/>
      <c r="AW524" s="151"/>
      <c r="AX524" s="151"/>
      <c r="AY524" s="151"/>
      <c r="AZ524" s="151"/>
      <c r="BA524" s="151"/>
      <c r="BB524" s="151"/>
      <c r="BC524" s="151"/>
      <c r="BD524" s="151"/>
      <c r="BE524" s="151"/>
      <c r="BF524" s="151"/>
      <c r="BG524" s="151"/>
      <c r="BH524" s="151"/>
    </row>
    <row r="525" spans="1:60" outlineLevel="1">
      <c r="A525" s="158"/>
      <c r="B525" s="159"/>
      <c r="C525" s="198" t="s">
        <v>663</v>
      </c>
      <c r="D525" s="189"/>
      <c r="E525" s="190">
        <v>1.8</v>
      </c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  <c r="V525" s="161"/>
      <c r="W525" s="161"/>
      <c r="X525" s="161"/>
      <c r="Y525" s="151"/>
      <c r="Z525" s="151"/>
      <c r="AA525" s="151"/>
      <c r="AB525" s="151"/>
      <c r="AC525" s="151"/>
      <c r="AD525" s="151"/>
      <c r="AE525" s="151"/>
      <c r="AF525" s="151"/>
      <c r="AG525" s="151" t="s">
        <v>261</v>
      </c>
      <c r="AH525" s="151">
        <v>0</v>
      </c>
      <c r="AI525" s="151"/>
      <c r="AJ525" s="151"/>
      <c r="AK525" s="151"/>
      <c r="AL525" s="151"/>
      <c r="AM525" s="151"/>
      <c r="AN525" s="151"/>
      <c r="AO525" s="151"/>
      <c r="AP525" s="151"/>
      <c r="AQ525" s="151"/>
      <c r="AR525" s="151"/>
      <c r="AS525" s="151"/>
      <c r="AT525" s="151"/>
      <c r="AU525" s="151"/>
      <c r="AV525" s="151"/>
      <c r="AW525" s="151"/>
      <c r="AX525" s="151"/>
      <c r="AY525" s="151"/>
      <c r="AZ525" s="151"/>
      <c r="BA525" s="151"/>
      <c r="BB525" s="151"/>
      <c r="BC525" s="151"/>
      <c r="BD525" s="151"/>
      <c r="BE525" s="151"/>
      <c r="BF525" s="151"/>
      <c r="BG525" s="151"/>
      <c r="BH525" s="151"/>
    </row>
    <row r="526" spans="1:60" outlineLevel="1">
      <c r="A526" s="170">
        <v>172</v>
      </c>
      <c r="B526" s="171" t="s">
        <v>883</v>
      </c>
      <c r="C526" s="185" t="s">
        <v>884</v>
      </c>
      <c r="D526" s="172" t="s">
        <v>621</v>
      </c>
      <c r="E526" s="173">
        <v>7</v>
      </c>
      <c r="F526" s="174"/>
      <c r="G526" s="175">
        <f>ROUND(E526*F526,2)</f>
        <v>0</v>
      </c>
      <c r="H526" s="162"/>
      <c r="I526" s="161">
        <f>ROUND(E526*H526,2)</f>
        <v>0</v>
      </c>
      <c r="J526" s="162"/>
      <c r="K526" s="161">
        <f>ROUND(E526*J526,2)</f>
        <v>0</v>
      </c>
      <c r="L526" s="161">
        <v>21</v>
      </c>
      <c r="M526" s="161">
        <f>G526*(1+L526/100)</f>
        <v>0</v>
      </c>
      <c r="N526" s="161">
        <v>0</v>
      </c>
      <c r="O526" s="161">
        <f>ROUND(E526*N526,2)</f>
        <v>0</v>
      </c>
      <c r="P526" s="161">
        <v>0</v>
      </c>
      <c r="Q526" s="161">
        <f>ROUND(E526*P526,2)</f>
        <v>0</v>
      </c>
      <c r="R526" s="161"/>
      <c r="S526" s="161" t="s">
        <v>226</v>
      </c>
      <c r="T526" s="161" t="s">
        <v>257</v>
      </c>
      <c r="U526" s="161">
        <v>0.75</v>
      </c>
      <c r="V526" s="161">
        <f>ROUND(E526*U526,2)</f>
        <v>5.25</v>
      </c>
      <c r="W526" s="161"/>
      <c r="X526" s="161" t="s">
        <v>268</v>
      </c>
      <c r="Y526" s="151"/>
      <c r="Z526" s="151"/>
      <c r="AA526" s="151"/>
      <c r="AB526" s="151"/>
      <c r="AC526" s="151"/>
      <c r="AD526" s="151"/>
      <c r="AE526" s="151"/>
      <c r="AF526" s="151"/>
      <c r="AG526" s="151" t="s">
        <v>269</v>
      </c>
      <c r="AH526" s="151"/>
      <c r="AI526" s="151"/>
      <c r="AJ526" s="151"/>
      <c r="AK526" s="151"/>
      <c r="AL526" s="151"/>
      <c r="AM526" s="151"/>
      <c r="AN526" s="151"/>
      <c r="AO526" s="151"/>
      <c r="AP526" s="151"/>
      <c r="AQ526" s="151"/>
      <c r="AR526" s="151"/>
      <c r="AS526" s="151"/>
      <c r="AT526" s="151"/>
      <c r="AU526" s="151"/>
      <c r="AV526" s="151"/>
      <c r="AW526" s="151"/>
      <c r="AX526" s="151"/>
      <c r="AY526" s="151"/>
      <c r="AZ526" s="151"/>
      <c r="BA526" s="151"/>
      <c r="BB526" s="151"/>
      <c r="BC526" s="151"/>
      <c r="BD526" s="151"/>
      <c r="BE526" s="151"/>
      <c r="BF526" s="151"/>
      <c r="BG526" s="151"/>
      <c r="BH526" s="151"/>
    </row>
    <row r="527" spans="1:60" outlineLevel="1">
      <c r="A527" s="158"/>
      <c r="B527" s="159"/>
      <c r="C527" s="198" t="s">
        <v>885</v>
      </c>
      <c r="D527" s="189"/>
      <c r="E527" s="190">
        <v>1</v>
      </c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  <c r="V527" s="161"/>
      <c r="W527" s="161"/>
      <c r="X527" s="161"/>
      <c r="Y527" s="151"/>
      <c r="Z527" s="151"/>
      <c r="AA527" s="151"/>
      <c r="AB527" s="151"/>
      <c r="AC527" s="151"/>
      <c r="AD527" s="151"/>
      <c r="AE527" s="151"/>
      <c r="AF527" s="151"/>
      <c r="AG527" s="151" t="s">
        <v>261</v>
      </c>
      <c r="AH527" s="151">
        <v>0</v>
      </c>
      <c r="AI527" s="151"/>
      <c r="AJ527" s="151"/>
      <c r="AK527" s="151"/>
      <c r="AL527" s="151"/>
      <c r="AM527" s="151"/>
      <c r="AN527" s="151"/>
      <c r="AO527" s="151"/>
      <c r="AP527" s="151"/>
      <c r="AQ527" s="151"/>
      <c r="AR527" s="151"/>
      <c r="AS527" s="151"/>
      <c r="AT527" s="151"/>
      <c r="AU527" s="151"/>
      <c r="AV527" s="151"/>
      <c r="AW527" s="151"/>
      <c r="AX527" s="151"/>
      <c r="AY527" s="151"/>
      <c r="AZ527" s="151"/>
      <c r="BA527" s="151"/>
      <c r="BB527" s="151"/>
      <c r="BC527" s="151"/>
      <c r="BD527" s="151"/>
      <c r="BE527" s="151"/>
      <c r="BF527" s="151"/>
      <c r="BG527" s="151"/>
      <c r="BH527" s="151"/>
    </row>
    <row r="528" spans="1:60" outlineLevel="1">
      <c r="A528" s="158"/>
      <c r="B528" s="159"/>
      <c r="C528" s="198" t="s">
        <v>886</v>
      </c>
      <c r="D528" s="189"/>
      <c r="E528" s="190">
        <v>6</v>
      </c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61"/>
      <c r="Y528" s="151"/>
      <c r="Z528" s="151"/>
      <c r="AA528" s="151"/>
      <c r="AB528" s="151"/>
      <c r="AC528" s="151"/>
      <c r="AD528" s="151"/>
      <c r="AE528" s="151"/>
      <c r="AF528" s="151"/>
      <c r="AG528" s="151" t="s">
        <v>261</v>
      </c>
      <c r="AH528" s="151">
        <v>0</v>
      </c>
      <c r="AI528" s="151"/>
      <c r="AJ528" s="151"/>
      <c r="AK528" s="151"/>
      <c r="AL528" s="151"/>
      <c r="AM528" s="151"/>
      <c r="AN528" s="151"/>
      <c r="AO528" s="151"/>
      <c r="AP528" s="151"/>
      <c r="AQ528" s="151"/>
      <c r="AR528" s="151"/>
      <c r="AS528" s="151"/>
      <c r="AT528" s="151"/>
      <c r="AU528" s="151"/>
      <c r="AV528" s="151"/>
      <c r="AW528" s="151"/>
      <c r="AX528" s="151"/>
      <c r="AY528" s="151"/>
      <c r="AZ528" s="151"/>
      <c r="BA528" s="151"/>
      <c r="BB528" s="151"/>
      <c r="BC528" s="151"/>
      <c r="BD528" s="151"/>
      <c r="BE528" s="151"/>
      <c r="BF528" s="151"/>
      <c r="BG528" s="151"/>
      <c r="BH528" s="151"/>
    </row>
    <row r="529" spans="1:60" ht="22.5" outlineLevel="1">
      <c r="A529" s="170">
        <v>173</v>
      </c>
      <c r="B529" s="171" t="s">
        <v>887</v>
      </c>
      <c r="C529" s="185" t="s">
        <v>888</v>
      </c>
      <c r="D529" s="172" t="s">
        <v>621</v>
      </c>
      <c r="E529" s="173">
        <v>4</v>
      </c>
      <c r="F529" s="174"/>
      <c r="G529" s="175">
        <f>ROUND(E529*F529,2)</f>
        <v>0</v>
      </c>
      <c r="H529" s="162"/>
      <c r="I529" s="161">
        <f>ROUND(E529*H529,2)</f>
        <v>0</v>
      </c>
      <c r="J529" s="162"/>
      <c r="K529" s="161">
        <f>ROUND(E529*J529,2)</f>
        <v>0</v>
      </c>
      <c r="L529" s="161">
        <v>21</v>
      </c>
      <c r="M529" s="161">
        <f>G529*(1+L529/100)</f>
        <v>0</v>
      </c>
      <c r="N529" s="161">
        <v>0</v>
      </c>
      <c r="O529" s="161">
        <f>ROUND(E529*N529,2)</f>
        <v>0</v>
      </c>
      <c r="P529" s="161">
        <v>0</v>
      </c>
      <c r="Q529" s="161">
        <f>ROUND(E529*P529,2)</f>
        <v>0</v>
      </c>
      <c r="R529" s="161"/>
      <c r="S529" s="161" t="s">
        <v>234</v>
      </c>
      <c r="T529" s="161" t="s">
        <v>227</v>
      </c>
      <c r="U529" s="161">
        <v>0</v>
      </c>
      <c r="V529" s="161">
        <f>ROUND(E529*U529,2)</f>
        <v>0</v>
      </c>
      <c r="W529" s="161"/>
      <c r="X529" s="161" t="s">
        <v>268</v>
      </c>
      <c r="Y529" s="151"/>
      <c r="Z529" s="151"/>
      <c r="AA529" s="151"/>
      <c r="AB529" s="151"/>
      <c r="AC529" s="151"/>
      <c r="AD529" s="151"/>
      <c r="AE529" s="151"/>
      <c r="AF529" s="151"/>
      <c r="AG529" s="151" t="s">
        <v>269</v>
      </c>
      <c r="AH529" s="151"/>
      <c r="AI529" s="151"/>
      <c r="AJ529" s="151"/>
      <c r="AK529" s="151"/>
      <c r="AL529" s="151"/>
      <c r="AM529" s="151"/>
      <c r="AN529" s="151"/>
      <c r="AO529" s="151"/>
      <c r="AP529" s="151"/>
      <c r="AQ529" s="151"/>
      <c r="AR529" s="151"/>
      <c r="AS529" s="151"/>
      <c r="AT529" s="151"/>
      <c r="AU529" s="151"/>
      <c r="AV529" s="151"/>
      <c r="AW529" s="151"/>
      <c r="AX529" s="151"/>
      <c r="AY529" s="151"/>
      <c r="AZ529" s="151"/>
      <c r="BA529" s="151"/>
      <c r="BB529" s="151"/>
      <c r="BC529" s="151"/>
      <c r="BD529" s="151"/>
      <c r="BE529" s="151"/>
      <c r="BF529" s="151"/>
      <c r="BG529" s="151"/>
      <c r="BH529" s="151"/>
    </row>
    <row r="530" spans="1:60" outlineLevel="1">
      <c r="A530" s="158"/>
      <c r="B530" s="159"/>
      <c r="C530" s="198" t="s">
        <v>889</v>
      </c>
      <c r="D530" s="189"/>
      <c r="E530" s="190">
        <v>4</v>
      </c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61"/>
      <c r="Y530" s="151"/>
      <c r="Z530" s="151"/>
      <c r="AA530" s="151"/>
      <c r="AB530" s="151"/>
      <c r="AC530" s="151"/>
      <c r="AD530" s="151"/>
      <c r="AE530" s="151"/>
      <c r="AF530" s="151"/>
      <c r="AG530" s="151" t="s">
        <v>261</v>
      </c>
      <c r="AH530" s="151">
        <v>0</v>
      </c>
      <c r="AI530" s="151"/>
      <c r="AJ530" s="151"/>
      <c r="AK530" s="151"/>
      <c r="AL530" s="151"/>
      <c r="AM530" s="151"/>
      <c r="AN530" s="151"/>
      <c r="AO530" s="151"/>
      <c r="AP530" s="151"/>
      <c r="AQ530" s="151"/>
      <c r="AR530" s="151"/>
      <c r="AS530" s="151"/>
      <c r="AT530" s="151"/>
      <c r="AU530" s="151"/>
      <c r="AV530" s="151"/>
      <c r="AW530" s="151"/>
      <c r="AX530" s="151"/>
      <c r="AY530" s="151"/>
      <c r="AZ530" s="151"/>
      <c r="BA530" s="151"/>
      <c r="BB530" s="151"/>
      <c r="BC530" s="151"/>
      <c r="BD530" s="151"/>
      <c r="BE530" s="151"/>
      <c r="BF530" s="151"/>
      <c r="BG530" s="151"/>
      <c r="BH530" s="151"/>
    </row>
    <row r="531" spans="1:60" ht="22.5" outlineLevel="1">
      <c r="A531" s="170">
        <v>174</v>
      </c>
      <c r="B531" s="171" t="s">
        <v>890</v>
      </c>
      <c r="C531" s="185" t="s">
        <v>891</v>
      </c>
      <c r="D531" s="172" t="s">
        <v>621</v>
      </c>
      <c r="E531" s="173">
        <v>22</v>
      </c>
      <c r="F531" s="174"/>
      <c r="G531" s="175">
        <f>ROUND(E531*F531,2)</f>
        <v>0</v>
      </c>
      <c r="H531" s="162"/>
      <c r="I531" s="161">
        <f>ROUND(E531*H531,2)</f>
        <v>0</v>
      </c>
      <c r="J531" s="162"/>
      <c r="K531" s="161">
        <f>ROUND(E531*J531,2)</f>
        <v>0</v>
      </c>
      <c r="L531" s="161">
        <v>21</v>
      </c>
      <c r="M531" s="161">
        <f>G531*(1+L531/100)</f>
        <v>0</v>
      </c>
      <c r="N531" s="161">
        <v>0</v>
      </c>
      <c r="O531" s="161">
        <f>ROUND(E531*N531,2)</f>
        <v>0</v>
      </c>
      <c r="P531" s="161">
        <v>0</v>
      </c>
      <c r="Q531" s="161">
        <f>ROUND(E531*P531,2)</f>
        <v>0</v>
      </c>
      <c r="R531" s="161"/>
      <c r="S531" s="161" t="s">
        <v>234</v>
      </c>
      <c r="T531" s="161" t="s">
        <v>227</v>
      </c>
      <c r="U531" s="161">
        <v>0</v>
      </c>
      <c r="V531" s="161">
        <f>ROUND(E531*U531,2)</f>
        <v>0</v>
      </c>
      <c r="W531" s="161"/>
      <c r="X531" s="161" t="s">
        <v>268</v>
      </c>
      <c r="Y531" s="151"/>
      <c r="Z531" s="151"/>
      <c r="AA531" s="151"/>
      <c r="AB531" s="151"/>
      <c r="AC531" s="151"/>
      <c r="AD531" s="151"/>
      <c r="AE531" s="151"/>
      <c r="AF531" s="151"/>
      <c r="AG531" s="151" t="s">
        <v>269</v>
      </c>
      <c r="AH531" s="151"/>
      <c r="AI531" s="151"/>
      <c r="AJ531" s="151"/>
      <c r="AK531" s="151"/>
      <c r="AL531" s="151"/>
      <c r="AM531" s="151"/>
      <c r="AN531" s="151"/>
      <c r="AO531" s="151"/>
      <c r="AP531" s="151"/>
      <c r="AQ531" s="151"/>
      <c r="AR531" s="151"/>
      <c r="AS531" s="151"/>
      <c r="AT531" s="151"/>
      <c r="AU531" s="151"/>
      <c r="AV531" s="151"/>
      <c r="AW531" s="151"/>
      <c r="AX531" s="151"/>
      <c r="AY531" s="151"/>
      <c r="AZ531" s="151"/>
      <c r="BA531" s="151"/>
      <c r="BB531" s="151"/>
      <c r="BC531" s="151"/>
      <c r="BD531" s="151"/>
      <c r="BE531" s="151"/>
      <c r="BF531" s="151"/>
      <c r="BG531" s="151"/>
      <c r="BH531" s="151"/>
    </row>
    <row r="532" spans="1:60" outlineLevel="1">
      <c r="A532" s="158"/>
      <c r="B532" s="159"/>
      <c r="C532" s="198" t="s">
        <v>892</v>
      </c>
      <c r="D532" s="189"/>
      <c r="E532" s="190">
        <v>22</v>
      </c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  <c r="V532" s="161"/>
      <c r="W532" s="161"/>
      <c r="X532" s="161"/>
      <c r="Y532" s="151"/>
      <c r="Z532" s="151"/>
      <c r="AA532" s="151"/>
      <c r="AB532" s="151"/>
      <c r="AC532" s="151"/>
      <c r="AD532" s="151"/>
      <c r="AE532" s="151"/>
      <c r="AF532" s="151"/>
      <c r="AG532" s="151" t="s">
        <v>261</v>
      </c>
      <c r="AH532" s="151">
        <v>0</v>
      </c>
      <c r="AI532" s="151"/>
      <c r="AJ532" s="151"/>
      <c r="AK532" s="151"/>
      <c r="AL532" s="151"/>
      <c r="AM532" s="151"/>
      <c r="AN532" s="151"/>
      <c r="AO532" s="151"/>
      <c r="AP532" s="151"/>
      <c r="AQ532" s="151"/>
      <c r="AR532" s="151"/>
      <c r="AS532" s="151"/>
      <c r="AT532" s="151"/>
      <c r="AU532" s="151"/>
      <c r="AV532" s="151"/>
      <c r="AW532" s="151"/>
      <c r="AX532" s="151"/>
      <c r="AY532" s="151"/>
      <c r="AZ532" s="151"/>
      <c r="BA532" s="151"/>
      <c r="BB532" s="151"/>
      <c r="BC532" s="151"/>
      <c r="BD532" s="151"/>
      <c r="BE532" s="151"/>
      <c r="BF532" s="151"/>
      <c r="BG532" s="151"/>
      <c r="BH532" s="151"/>
    </row>
    <row r="533" spans="1:60" ht="22.5" outlineLevel="1">
      <c r="A533" s="176">
        <v>175</v>
      </c>
      <c r="B533" s="177" t="s">
        <v>893</v>
      </c>
      <c r="C533" s="184" t="s">
        <v>894</v>
      </c>
      <c r="D533" s="178" t="s">
        <v>621</v>
      </c>
      <c r="E533" s="179">
        <v>1</v>
      </c>
      <c r="F533" s="180"/>
      <c r="G533" s="181">
        <f>ROUND(E533*F533,2)</f>
        <v>0</v>
      </c>
      <c r="H533" s="162"/>
      <c r="I533" s="161">
        <f>ROUND(E533*H533,2)</f>
        <v>0</v>
      </c>
      <c r="J533" s="162"/>
      <c r="K533" s="161">
        <f>ROUND(E533*J533,2)</f>
        <v>0</v>
      </c>
      <c r="L533" s="161">
        <v>21</v>
      </c>
      <c r="M533" s="161">
        <f>G533*(1+L533/100)</f>
        <v>0</v>
      </c>
      <c r="N533" s="161">
        <v>0</v>
      </c>
      <c r="O533" s="161">
        <f>ROUND(E533*N533,2)</f>
        <v>0</v>
      </c>
      <c r="P533" s="161">
        <v>0</v>
      </c>
      <c r="Q533" s="161">
        <f>ROUND(E533*P533,2)</f>
        <v>0</v>
      </c>
      <c r="R533" s="161"/>
      <c r="S533" s="161" t="s">
        <v>234</v>
      </c>
      <c r="T533" s="161" t="s">
        <v>227</v>
      </c>
      <c r="U533" s="161">
        <v>0</v>
      </c>
      <c r="V533" s="161">
        <f>ROUND(E533*U533,2)</f>
        <v>0</v>
      </c>
      <c r="W533" s="161"/>
      <c r="X533" s="161" t="s">
        <v>268</v>
      </c>
      <c r="Y533" s="151"/>
      <c r="Z533" s="151"/>
      <c r="AA533" s="151"/>
      <c r="AB533" s="151"/>
      <c r="AC533" s="151"/>
      <c r="AD533" s="151"/>
      <c r="AE533" s="151"/>
      <c r="AF533" s="151"/>
      <c r="AG533" s="151" t="s">
        <v>269</v>
      </c>
      <c r="AH533" s="151"/>
      <c r="AI533" s="151"/>
      <c r="AJ533" s="151"/>
      <c r="AK533" s="151"/>
      <c r="AL533" s="151"/>
      <c r="AM533" s="151"/>
      <c r="AN533" s="151"/>
      <c r="AO533" s="151"/>
      <c r="AP533" s="151"/>
      <c r="AQ533" s="151"/>
      <c r="AR533" s="151"/>
      <c r="AS533" s="151"/>
      <c r="AT533" s="151"/>
      <c r="AU533" s="151"/>
      <c r="AV533" s="151"/>
      <c r="AW533" s="151"/>
      <c r="AX533" s="151"/>
      <c r="AY533" s="151"/>
      <c r="AZ533" s="151"/>
      <c r="BA533" s="151"/>
      <c r="BB533" s="151"/>
      <c r="BC533" s="151"/>
      <c r="BD533" s="151"/>
      <c r="BE533" s="151"/>
      <c r="BF533" s="151"/>
      <c r="BG533" s="151"/>
      <c r="BH533" s="151"/>
    </row>
    <row r="534" spans="1:60" outlineLevel="1">
      <c r="A534" s="176">
        <v>176</v>
      </c>
      <c r="B534" s="177" t="s">
        <v>895</v>
      </c>
      <c r="C534" s="184" t="s">
        <v>896</v>
      </c>
      <c r="D534" s="178" t="s">
        <v>621</v>
      </c>
      <c r="E534" s="179">
        <v>6</v>
      </c>
      <c r="F534" s="180"/>
      <c r="G534" s="181">
        <f>ROUND(E534*F534,2)</f>
        <v>0</v>
      </c>
      <c r="H534" s="162"/>
      <c r="I534" s="161">
        <f>ROUND(E534*H534,2)</f>
        <v>0</v>
      </c>
      <c r="J534" s="162"/>
      <c r="K534" s="161">
        <f>ROUND(E534*J534,2)</f>
        <v>0</v>
      </c>
      <c r="L534" s="161">
        <v>21</v>
      </c>
      <c r="M534" s="161">
        <f>G534*(1+L534/100)</f>
        <v>0</v>
      </c>
      <c r="N534" s="161">
        <v>4.0000000000000002E-4</v>
      </c>
      <c r="O534" s="161">
        <f>ROUND(E534*N534,2)</f>
        <v>0</v>
      </c>
      <c r="P534" s="161">
        <v>0</v>
      </c>
      <c r="Q534" s="161">
        <f>ROUND(E534*P534,2)</f>
        <v>0</v>
      </c>
      <c r="R534" s="161" t="s">
        <v>275</v>
      </c>
      <c r="S534" s="161" t="s">
        <v>226</v>
      </c>
      <c r="T534" s="161" t="s">
        <v>257</v>
      </c>
      <c r="U534" s="161">
        <v>0</v>
      </c>
      <c r="V534" s="161">
        <f>ROUND(E534*U534,2)</f>
        <v>0</v>
      </c>
      <c r="W534" s="161"/>
      <c r="X534" s="161" t="s">
        <v>276</v>
      </c>
      <c r="Y534" s="151"/>
      <c r="Z534" s="151"/>
      <c r="AA534" s="151"/>
      <c r="AB534" s="151"/>
      <c r="AC534" s="151"/>
      <c r="AD534" s="151"/>
      <c r="AE534" s="151"/>
      <c r="AF534" s="151"/>
      <c r="AG534" s="151" t="s">
        <v>277</v>
      </c>
      <c r="AH534" s="151"/>
      <c r="AI534" s="151"/>
      <c r="AJ534" s="151"/>
      <c r="AK534" s="151"/>
      <c r="AL534" s="151"/>
      <c r="AM534" s="151"/>
      <c r="AN534" s="151"/>
      <c r="AO534" s="151"/>
      <c r="AP534" s="151"/>
      <c r="AQ534" s="151"/>
      <c r="AR534" s="151"/>
      <c r="AS534" s="151"/>
      <c r="AT534" s="151"/>
      <c r="AU534" s="151"/>
      <c r="AV534" s="151"/>
      <c r="AW534" s="151"/>
      <c r="AX534" s="151"/>
      <c r="AY534" s="151"/>
      <c r="AZ534" s="151"/>
      <c r="BA534" s="151"/>
      <c r="BB534" s="151"/>
      <c r="BC534" s="151"/>
      <c r="BD534" s="151"/>
      <c r="BE534" s="151"/>
      <c r="BF534" s="151"/>
      <c r="BG534" s="151"/>
      <c r="BH534" s="151"/>
    </row>
    <row r="535" spans="1:60" outlineLevel="1">
      <c r="A535" s="176">
        <v>177</v>
      </c>
      <c r="B535" s="177" t="s">
        <v>897</v>
      </c>
      <c r="C535" s="184" t="s">
        <v>898</v>
      </c>
      <c r="D535" s="178" t="s">
        <v>621</v>
      </c>
      <c r="E535" s="179">
        <v>1</v>
      </c>
      <c r="F535" s="180"/>
      <c r="G535" s="181">
        <f>ROUND(E535*F535,2)</f>
        <v>0</v>
      </c>
      <c r="H535" s="162"/>
      <c r="I535" s="161">
        <f>ROUND(E535*H535,2)</f>
        <v>0</v>
      </c>
      <c r="J535" s="162"/>
      <c r="K535" s="161">
        <f>ROUND(E535*J535,2)</f>
        <v>0</v>
      </c>
      <c r="L535" s="161">
        <v>21</v>
      </c>
      <c r="M535" s="161">
        <f>G535*(1+L535/100)</f>
        <v>0</v>
      </c>
      <c r="N535" s="161">
        <v>6.4999999999999997E-4</v>
      </c>
      <c r="O535" s="161">
        <f>ROUND(E535*N535,2)</f>
        <v>0</v>
      </c>
      <c r="P535" s="161">
        <v>0</v>
      </c>
      <c r="Q535" s="161">
        <f>ROUND(E535*P535,2)</f>
        <v>0</v>
      </c>
      <c r="R535" s="161" t="s">
        <v>275</v>
      </c>
      <c r="S535" s="161" t="s">
        <v>226</v>
      </c>
      <c r="T535" s="161" t="s">
        <v>257</v>
      </c>
      <c r="U535" s="161">
        <v>0</v>
      </c>
      <c r="V535" s="161">
        <f>ROUND(E535*U535,2)</f>
        <v>0</v>
      </c>
      <c r="W535" s="161"/>
      <c r="X535" s="161" t="s">
        <v>276</v>
      </c>
      <c r="Y535" s="151"/>
      <c r="Z535" s="151"/>
      <c r="AA535" s="151"/>
      <c r="AB535" s="151"/>
      <c r="AC535" s="151"/>
      <c r="AD535" s="151"/>
      <c r="AE535" s="151"/>
      <c r="AF535" s="151"/>
      <c r="AG535" s="151" t="s">
        <v>277</v>
      </c>
      <c r="AH535" s="151"/>
      <c r="AI535" s="151"/>
      <c r="AJ535" s="151"/>
      <c r="AK535" s="151"/>
      <c r="AL535" s="151"/>
      <c r="AM535" s="151"/>
      <c r="AN535" s="151"/>
      <c r="AO535" s="151"/>
      <c r="AP535" s="151"/>
      <c r="AQ535" s="151"/>
      <c r="AR535" s="151"/>
      <c r="AS535" s="151"/>
      <c r="AT535" s="151"/>
      <c r="AU535" s="151"/>
      <c r="AV535" s="151"/>
      <c r="AW535" s="151"/>
      <c r="AX535" s="151"/>
      <c r="AY535" s="151"/>
      <c r="AZ535" s="151"/>
      <c r="BA535" s="151"/>
      <c r="BB535" s="151"/>
      <c r="BC535" s="151"/>
      <c r="BD535" s="151"/>
      <c r="BE535" s="151"/>
      <c r="BF535" s="151"/>
      <c r="BG535" s="151"/>
      <c r="BH535" s="151"/>
    </row>
    <row r="536" spans="1:60" outlineLevel="1">
      <c r="A536" s="170">
        <v>178</v>
      </c>
      <c r="B536" s="171" t="s">
        <v>899</v>
      </c>
      <c r="C536" s="185" t="s">
        <v>900</v>
      </c>
      <c r="D536" s="172" t="s">
        <v>621</v>
      </c>
      <c r="E536" s="173">
        <v>7</v>
      </c>
      <c r="F536" s="174"/>
      <c r="G536" s="175">
        <f>ROUND(E536*F536,2)</f>
        <v>0</v>
      </c>
      <c r="H536" s="162"/>
      <c r="I536" s="161">
        <f>ROUND(E536*H536,2)</f>
        <v>0</v>
      </c>
      <c r="J536" s="162"/>
      <c r="K536" s="161">
        <f>ROUND(E536*J536,2)</f>
        <v>0</v>
      </c>
      <c r="L536" s="161">
        <v>21</v>
      </c>
      <c r="M536" s="161">
        <f>G536*(1+L536/100)</f>
        <v>0</v>
      </c>
      <c r="N536" s="161">
        <v>0</v>
      </c>
      <c r="O536" s="161">
        <f>ROUND(E536*N536,2)</f>
        <v>0</v>
      </c>
      <c r="P536" s="161">
        <v>0</v>
      </c>
      <c r="Q536" s="161">
        <f>ROUND(E536*P536,2)</f>
        <v>0</v>
      </c>
      <c r="R536" s="161" t="s">
        <v>275</v>
      </c>
      <c r="S536" s="161" t="s">
        <v>226</v>
      </c>
      <c r="T536" s="161" t="s">
        <v>257</v>
      </c>
      <c r="U536" s="161">
        <v>0</v>
      </c>
      <c r="V536" s="161">
        <f>ROUND(E536*U536,2)</f>
        <v>0</v>
      </c>
      <c r="W536" s="161"/>
      <c r="X536" s="161" t="s">
        <v>276</v>
      </c>
      <c r="Y536" s="151"/>
      <c r="Z536" s="151"/>
      <c r="AA536" s="151"/>
      <c r="AB536" s="151"/>
      <c r="AC536" s="151"/>
      <c r="AD536" s="151"/>
      <c r="AE536" s="151"/>
      <c r="AF536" s="151"/>
      <c r="AG536" s="151" t="s">
        <v>277</v>
      </c>
      <c r="AH536" s="151"/>
      <c r="AI536" s="151"/>
      <c r="AJ536" s="151"/>
      <c r="AK536" s="151"/>
      <c r="AL536" s="151"/>
      <c r="AM536" s="151"/>
      <c r="AN536" s="151"/>
      <c r="AO536" s="151"/>
      <c r="AP536" s="151"/>
      <c r="AQ536" s="151"/>
      <c r="AR536" s="151"/>
      <c r="AS536" s="151"/>
      <c r="AT536" s="151"/>
      <c r="AU536" s="151"/>
      <c r="AV536" s="151"/>
      <c r="AW536" s="151"/>
      <c r="AX536" s="151"/>
      <c r="AY536" s="151"/>
      <c r="AZ536" s="151"/>
      <c r="BA536" s="151"/>
      <c r="BB536" s="151"/>
      <c r="BC536" s="151"/>
      <c r="BD536" s="151"/>
      <c r="BE536" s="151"/>
      <c r="BF536" s="151"/>
      <c r="BG536" s="151"/>
      <c r="BH536" s="151"/>
    </row>
    <row r="537" spans="1:60" outlineLevel="1">
      <c r="A537" s="158"/>
      <c r="B537" s="159"/>
      <c r="C537" s="198" t="s">
        <v>885</v>
      </c>
      <c r="D537" s="189"/>
      <c r="E537" s="190">
        <v>1</v>
      </c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  <c r="V537" s="161"/>
      <c r="W537" s="161"/>
      <c r="X537" s="161"/>
      <c r="Y537" s="151"/>
      <c r="Z537" s="151"/>
      <c r="AA537" s="151"/>
      <c r="AB537" s="151"/>
      <c r="AC537" s="151"/>
      <c r="AD537" s="151"/>
      <c r="AE537" s="151"/>
      <c r="AF537" s="151"/>
      <c r="AG537" s="151" t="s">
        <v>261</v>
      </c>
      <c r="AH537" s="151">
        <v>0</v>
      </c>
      <c r="AI537" s="151"/>
      <c r="AJ537" s="151"/>
      <c r="AK537" s="151"/>
      <c r="AL537" s="151"/>
      <c r="AM537" s="151"/>
      <c r="AN537" s="151"/>
      <c r="AO537" s="151"/>
      <c r="AP537" s="151"/>
      <c r="AQ537" s="151"/>
      <c r="AR537" s="151"/>
      <c r="AS537" s="151"/>
      <c r="AT537" s="151"/>
      <c r="AU537" s="151"/>
      <c r="AV537" s="151"/>
      <c r="AW537" s="151"/>
      <c r="AX537" s="151"/>
      <c r="AY537" s="151"/>
      <c r="AZ537" s="151"/>
      <c r="BA537" s="151"/>
      <c r="BB537" s="151"/>
      <c r="BC537" s="151"/>
      <c r="BD537" s="151"/>
      <c r="BE537" s="151"/>
      <c r="BF537" s="151"/>
      <c r="BG537" s="151"/>
      <c r="BH537" s="151"/>
    </row>
    <row r="538" spans="1:60" outlineLevel="1">
      <c r="A538" s="158"/>
      <c r="B538" s="159"/>
      <c r="C538" s="198" t="s">
        <v>886</v>
      </c>
      <c r="D538" s="189"/>
      <c r="E538" s="190">
        <v>6</v>
      </c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  <c r="V538" s="161"/>
      <c r="W538" s="161"/>
      <c r="X538" s="161"/>
      <c r="Y538" s="151"/>
      <c r="Z538" s="151"/>
      <c r="AA538" s="151"/>
      <c r="AB538" s="151"/>
      <c r="AC538" s="151"/>
      <c r="AD538" s="151"/>
      <c r="AE538" s="151"/>
      <c r="AF538" s="151"/>
      <c r="AG538" s="151" t="s">
        <v>261</v>
      </c>
      <c r="AH538" s="151">
        <v>0</v>
      </c>
      <c r="AI538" s="151"/>
      <c r="AJ538" s="151"/>
      <c r="AK538" s="151"/>
      <c r="AL538" s="151"/>
      <c r="AM538" s="151"/>
      <c r="AN538" s="151"/>
      <c r="AO538" s="151"/>
      <c r="AP538" s="151"/>
      <c r="AQ538" s="151"/>
      <c r="AR538" s="151"/>
      <c r="AS538" s="151"/>
      <c r="AT538" s="151"/>
      <c r="AU538" s="151"/>
      <c r="AV538" s="151"/>
      <c r="AW538" s="151"/>
      <c r="AX538" s="151"/>
      <c r="AY538" s="151"/>
      <c r="AZ538" s="151"/>
      <c r="BA538" s="151"/>
      <c r="BB538" s="151"/>
      <c r="BC538" s="151"/>
      <c r="BD538" s="151"/>
      <c r="BE538" s="151"/>
      <c r="BF538" s="151"/>
      <c r="BG538" s="151"/>
      <c r="BH538" s="151"/>
    </row>
    <row r="539" spans="1:60" outlineLevel="1">
      <c r="A539" s="176">
        <v>179</v>
      </c>
      <c r="B539" s="177" t="s">
        <v>901</v>
      </c>
      <c r="C539" s="184" t="s">
        <v>902</v>
      </c>
      <c r="D539" s="178" t="s">
        <v>274</v>
      </c>
      <c r="E539" s="179">
        <v>3.0500000000000002E-3</v>
      </c>
      <c r="F539" s="180"/>
      <c r="G539" s="181">
        <f>ROUND(E539*F539,2)</f>
        <v>0</v>
      </c>
      <c r="H539" s="162"/>
      <c r="I539" s="161">
        <f>ROUND(E539*H539,2)</f>
        <v>0</v>
      </c>
      <c r="J539" s="162"/>
      <c r="K539" s="161">
        <f>ROUND(E539*J539,2)</f>
        <v>0</v>
      </c>
      <c r="L539" s="161">
        <v>21</v>
      </c>
      <c r="M539" s="161">
        <f>G539*(1+L539/100)</f>
        <v>0</v>
      </c>
      <c r="N539" s="161">
        <v>0</v>
      </c>
      <c r="O539" s="161">
        <f>ROUND(E539*N539,2)</f>
        <v>0</v>
      </c>
      <c r="P539" s="161">
        <v>0</v>
      </c>
      <c r="Q539" s="161">
        <f>ROUND(E539*P539,2)</f>
        <v>0</v>
      </c>
      <c r="R539" s="161"/>
      <c r="S539" s="161" t="s">
        <v>226</v>
      </c>
      <c r="T539" s="161" t="s">
        <v>257</v>
      </c>
      <c r="U539" s="161">
        <v>5.2060000000000004</v>
      </c>
      <c r="V539" s="161">
        <f>ROUND(E539*U539,2)</f>
        <v>0.02</v>
      </c>
      <c r="W539" s="161"/>
      <c r="X539" s="161" t="s">
        <v>732</v>
      </c>
      <c r="Y539" s="151"/>
      <c r="Z539" s="151"/>
      <c r="AA539" s="151"/>
      <c r="AB539" s="151"/>
      <c r="AC539" s="151"/>
      <c r="AD539" s="151"/>
      <c r="AE539" s="151"/>
      <c r="AF539" s="151"/>
      <c r="AG539" s="151" t="s">
        <v>733</v>
      </c>
      <c r="AH539" s="151"/>
      <c r="AI539" s="151"/>
      <c r="AJ539" s="151"/>
      <c r="AK539" s="151"/>
      <c r="AL539" s="151"/>
      <c r="AM539" s="151"/>
      <c r="AN539" s="151"/>
      <c r="AO539" s="151"/>
      <c r="AP539" s="151"/>
      <c r="AQ539" s="151"/>
      <c r="AR539" s="151"/>
      <c r="AS539" s="151"/>
      <c r="AT539" s="151"/>
      <c r="AU539" s="151"/>
      <c r="AV539" s="151"/>
      <c r="AW539" s="151"/>
      <c r="AX539" s="151"/>
      <c r="AY539" s="151"/>
      <c r="AZ539" s="151"/>
      <c r="BA539" s="151"/>
      <c r="BB539" s="151"/>
      <c r="BC539" s="151"/>
      <c r="BD539" s="151"/>
      <c r="BE539" s="151"/>
      <c r="BF539" s="151"/>
      <c r="BG539" s="151"/>
      <c r="BH539" s="151"/>
    </row>
    <row r="540" spans="1:60">
      <c r="A540" s="164" t="s">
        <v>221</v>
      </c>
      <c r="B540" s="165" t="s">
        <v>164</v>
      </c>
      <c r="C540" s="183" t="s">
        <v>165</v>
      </c>
      <c r="D540" s="166"/>
      <c r="E540" s="167"/>
      <c r="F540" s="168"/>
      <c r="G540" s="169">
        <f>SUMIF(AG541:AG548,"&lt;&gt;NOR",G541:G548)</f>
        <v>0</v>
      </c>
      <c r="H540" s="163"/>
      <c r="I540" s="163">
        <f>SUM(I541:I548)</f>
        <v>0</v>
      </c>
      <c r="J540" s="163"/>
      <c r="K540" s="163">
        <f>SUM(K541:K548)</f>
        <v>0</v>
      </c>
      <c r="L540" s="163"/>
      <c r="M540" s="163">
        <f>SUM(M541:M548)</f>
        <v>0</v>
      </c>
      <c r="N540" s="163"/>
      <c r="O540" s="163">
        <f>SUM(O541:O548)</f>
        <v>0</v>
      </c>
      <c r="P540" s="163"/>
      <c r="Q540" s="163">
        <f>SUM(Q541:Q548)</f>
        <v>6.44</v>
      </c>
      <c r="R540" s="163"/>
      <c r="S540" s="163"/>
      <c r="T540" s="163"/>
      <c r="U540" s="163"/>
      <c r="V540" s="163">
        <f>SUM(V541:V548)</f>
        <v>97.53</v>
      </c>
      <c r="W540" s="163"/>
      <c r="X540" s="163"/>
      <c r="AG540" t="s">
        <v>222</v>
      </c>
    </row>
    <row r="541" spans="1:60" outlineLevel="1">
      <c r="A541" s="176">
        <v>180</v>
      </c>
      <c r="B541" s="177" t="s">
        <v>903</v>
      </c>
      <c r="C541" s="184" t="s">
        <v>904</v>
      </c>
      <c r="D541" s="178" t="s">
        <v>281</v>
      </c>
      <c r="E541" s="179">
        <v>270.72000000000003</v>
      </c>
      <c r="F541" s="180"/>
      <c r="G541" s="181">
        <f t="shared" ref="G541:G548" si="0">ROUND(E541*F541,2)</f>
        <v>0</v>
      </c>
      <c r="H541" s="162"/>
      <c r="I541" s="161">
        <f t="shared" ref="I541:I548" si="1">ROUND(E541*H541,2)</f>
        <v>0</v>
      </c>
      <c r="J541" s="162"/>
      <c r="K541" s="161">
        <f t="shared" ref="K541:K548" si="2">ROUND(E541*J541,2)</f>
        <v>0</v>
      </c>
      <c r="L541" s="161">
        <v>21</v>
      </c>
      <c r="M541" s="161">
        <f t="shared" ref="M541:M548" si="3">G541*(1+L541/100)</f>
        <v>0</v>
      </c>
      <c r="N541" s="161">
        <v>0</v>
      </c>
      <c r="O541" s="161">
        <f t="shared" ref="O541:O548" si="4">ROUND(E541*N541,2)</f>
        <v>0</v>
      </c>
      <c r="P541" s="161">
        <v>2.3800000000000002E-2</v>
      </c>
      <c r="Q541" s="161">
        <f t="shared" ref="Q541:Q548" si="5">ROUND(E541*P541,2)</f>
        <v>6.44</v>
      </c>
      <c r="R541" s="161"/>
      <c r="S541" s="161" t="s">
        <v>226</v>
      </c>
      <c r="T541" s="161" t="s">
        <v>257</v>
      </c>
      <c r="U541" s="161">
        <v>8.2000000000000003E-2</v>
      </c>
      <c r="V541" s="161">
        <f t="shared" ref="V541:V548" si="6">ROUND(E541*U541,2)</f>
        <v>22.2</v>
      </c>
      <c r="W541" s="161"/>
      <c r="X541" s="161" t="s">
        <v>268</v>
      </c>
      <c r="Y541" s="151"/>
      <c r="Z541" s="151"/>
      <c r="AA541" s="151"/>
      <c r="AB541" s="151"/>
      <c r="AC541" s="151"/>
      <c r="AD541" s="151"/>
      <c r="AE541" s="151"/>
      <c r="AF541" s="151"/>
      <c r="AG541" s="151" t="s">
        <v>269</v>
      </c>
      <c r="AH541" s="151"/>
      <c r="AI541" s="151"/>
      <c r="AJ541" s="151"/>
      <c r="AK541" s="151"/>
      <c r="AL541" s="151"/>
      <c r="AM541" s="151"/>
      <c r="AN541" s="151"/>
      <c r="AO541" s="151"/>
      <c r="AP541" s="151"/>
      <c r="AQ541" s="151"/>
      <c r="AR541" s="151"/>
      <c r="AS541" s="151"/>
      <c r="AT541" s="151"/>
      <c r="AU541" s="151"/>
      <c r="AV541" s="151"/>
      <c r="AW541" s="151"/>
      <c r="AX541" s="151"/>
      <c r="AY541" s="151"/>
      <c r="AZ541" s="151"/>
      <c r="BA541" s="151"/>
      <c r="BB541" s="151"/>
      <c r="BC541" s="151"/>
      <c r="BD541" s="151"/>
      <c r="BE541" s="151"/>
      <c r="BF541" s="151"/>
      <c r="BG541" s="151"/>
      <c r="BH541" s="151"/>
    </row>
    <row r="542" spans="1:60" outlineLevel="1">
      <c r="A542" s="176">
        <v>181</v>
      </c>
      <c r="B542" s="177" t="s">
        <v>905</v>
      </c>
      <c r="C542" s="184" t="s">
        <v>906</v>
      </c>
      <c r="D542" s="178" t="s">
        <v>281</v>
      </c>
      <c r="E542" s="179">
        <v>270.72000000000003</v>
      </c>
      <c r="F542" s="180"/>
      <c r="G542" s="181">
        <f t="shared" si="0"/>
        <v>0</v>
      </c>
      <c r="H542" s="162"/>
      <c r="I542" s="161">
        <f t="shared" si="1"/>
        <v>0</v>
      </c>
      <c r="J542" s="162"/>
      <c r="K542" s="161">
        <f t="shared" si="2"/>
        <v>0</v>
      </c>
      <c r="L542" s="161">
        <v>21</v>
      </c>
      <c r="M542" s="161">
        <f t="shared" si="3"/>
        <v>0</v>
      </c>
      <c r="N542" s="161">
        <v>0</v>
      </c>
      <c r="O542" s="161">
        <f t="shared" si="4"/>
        <v>0</v>
      </c>
      <c r="P542" s="161">
        <v>0</v>
      </c>
      <c r="Q542" s="161">
        <f t="shared" si="5"/>
        <v>0</v>
      </c>
      <c r="R542" s="161"/>
      <c r="S542" s="161" t="s">
        <v>226</v>
      </c>
      <c r="T542" s="161" t="s">
        <v>257</v>
      </c>
      <c r="U542" s="161">
        <v>3.1E-2</v>
      </c>
      <c r="V542" s="161">
        <f t="shared" si="6"/>
        <v>8.39</v>
      </c>
      <c r="W542" s="161"/>
      <c r="X542" s="161" t="s">
        <v>268</v>
      </c>
      <c r="Y542" s="151"/>
      <c r="Z542" s="151"/>
      <c r="AA542" s="151"/>
      <c r="AB542" s="151"/>
      <c r="AC542" s="151"/>
      <c r="AD542" s="151"/>
      <c r="AE542" s="151"/>
      <c r="AF542" s="151"/>
      <c r="AG542" s="151" t="s">
        <v>269</v>
      </c>
      <c r="AH542" s="151"/>
      <c r="AI542" s="151"/>
      <c r="AJ542" s="151"/>
      <c r="AK542" s="151"/>
      <c r="AL542" s="151"/>
      <c r="AM542" s="151"/>
      <c r="AN542" s="151"/>
      <c r="AO542" s="151"/>
      <c r="AP542" s="151"/>
      <c r="AQ542" s="151"/>
      <c r="AR542" s="151"/>
      <c r="AS542" s="151"/>
      <c r="AT542" s="151"/>
      <c r="AU542" s="151"/>
      <c r="AV542" s="151"/>
      <c r="AW542" s="151"/>
      <c r="AX542" s="151"/>
      <c r="AY542" s="151"/>
      <c r="AZ542" s="151"/>
      <c r="BA542" s="151"/>
      <c r="BB542" s="151"/>
      <c r="BC542" s="151"/>
      <c r="BD542" s="151"/>
      <c r="BE542" s="151"/>
      <c r="BF542" s="151"/>
      <c r="BG542" s="151"/>
      <c r="BH542" s="151"/>
    </row>
    <row r="543" spans="1:60" outlineLevel="1">
      <c r="A543" s="176">
        <v>182</v>
      </c>
      <c r="B543" s="177" t="s">
        <v>907</v>
      </c>
      <c r="C543" s="184" t="s">
        <v>908</v>
      </c>
      <c r="D543" s="178" t="s">
        <v>621</v>
      </c>
      <c r="E543" s="179">
        <v>124</v>
      </c>
      <c r="F543" s="180"/>
      <c r="G543" s="181">
        <f t="shared" si="0"/>
        <v>0</v>
      </c>
      <c r="H543" s="162"/>
      <c r="I543" s="161">
        <f t="shared" si="1"/>
        <v>0</v>
      </c>
      <c r="J543" s="162"/>
      <c r="K543" s="161">
        <f t="shared" si="2"/>
        <v>0</v>
      </c>
      <c r="L543" s="161">
        <v>21</v>
      </c>
      <c r="M543" s="161">
        <f t="shared" si="3"/>
        <v>0</v>
      </c>
      <c r="N543" s="161">
        <v>0</v>
      </c>
      <c r="O543" s="161">
        <f t="shared" si="4"/>
        <v>0</v>
      </c>
      <c r="P543" s="161">
        <v>0</v>
      </c>
      <c r="Q543" s="161">
        <f t="shared" si="5"/>
        <v>0</v>
      </c>
      <c r="R543" s="161"/>
      <c r="S543" s="161" t="s">
        <v>226</v>
      </c>
      <c r="T543" s="161" t="s">
        <v>257</v>
      </c>
      <c r="U543" s="161">
        <v>6.2E-2</v>
      </c>
      <c r="V543" s="161">
        <f t="shared" si="6"/>
        <v>7.69</v>
      </c>
      <c r="W543" s="161"/>
      <c r="X543" s="161" t="s">
        <v>268</v>
      </c>
      <c r="Y543" s="151"/>
      <c r="Z543" s="151"/>
      <c r="AA543" s="151"/>
      <c r="AB543" s="151"/>
      <c r="AC543" s="151"/>
      <c r="AD543" s="151"/>
      <c r="AE543" s="151"/>
      <c r="AF543" s="151"/>
      <c r="AG543" s="151" t="s">
        <v>269</v>
      </c>
      <c r="AH543" s="151"/>
      <c r="AI543" s="151"/>
      <c r="AJ543" s="151"/>
      <c r="AK543" s="151"/>
      <c r="AL543" s="151"/>
      <c r="AM543" s="151"/>
      <c r="AN543" s="151"/>
      <c r="AO543" s="151"/>
      <c r="AP543" s="151"/>
      <c r="AQ543" s="151"/>
      <c r="AR543" s="151"/>
      <c r="AS543" s="151"/>
      <c r="AT543" s="151"/>
      <c r="AU543" s="151"/>
      <c r="AV543" s="151"/>
      <c r="AW543" s="151"/>
      <c r="AX543" s="151"/>
      <c r="AY543" s="151"/>
      <c r="AZ543" s="151"/>
      <c r="BA543" s="151"/>
      <c r="BB543" s="151"/>
      <c r="BC543" s="151"/>
      <c r="BD543" s="151"/>
      <c r="BE543" s="151"/>
      <c r="BF543" s="151"/>
      <c r="BG543" s="151"/>
      <c r="BH543" s="151"/>
    </row>
    <row r="544" spans="1:60" outlineLevel="1">
      <c r="A544" s="176">
        <v>183</v>
      </c>
      <c r="B544" s="177" t="s">
        <v>909</v>
      </c>
      <c r="C544" s="184" t="s">
        <v>910</v>
      </c>
      <c r="D544" s="178" t="s">
        <v>281</v>
      </c>
      <c r="E544" s="179">
        <v>270.72000000000003</v>
      </c>
      <c r="F544" s="180"/>
      <c r="G544" s="181">
        <f t="shared" si="0"/>
        <v>0</v>
      </c>
      <c r="H544" s="162"/>
      <c r="I544" s="161">
        <f t="shared" si="1"/>
        <v>0</v>
      </c>
      <c r="J544" s="162"/>
      <c r="K544" s="161">
        <f t="shared" si="2"/>
        <v>0</v>
      </c>
      <c r="L544" s="161">
        <v>21</v>
      </c>
      <c r="M544" s="161">
        <f t="shared" si="3"/>
        <v>0</v>
      </c>
      <c r="N544" s="161">
        <v>0</v>
      </c>
      <c r="O544" s="161">
        <f t="shared" si="4"/>
        <v>0</v>
      </c>
      <c r="P544" s="161">
        <v>0</v>
      </c>
      <c r="Q544" s="161">
        <f t="shared" si="5"/>
        <v>0</v>
      </c>
      <c r="R544" s="161"/>
      <c r="S544" s="161" t="s">
        <v>226</v>
      </c>
      <c r="T544" s="161" t="s">
        <v>257</v>
      </c>
      <c r="U544" s="161">
        <v>3.1E-2</v>
      </c>
      <c r="V544" s="161">
        <f t="shared" si="6"/>
        <v>8.39</v>
      </c>
      <c r="W544" s="161"/>
      <c r="X544" s="161" t="s">
        <v>268</v>
      </c>
      <c r="Y544" s="151"/>
      <c r="Z544" s="151"/>
      <c r="AA544" s="151"/>
      <c r="AB544" s="151"/>
      <c r="AC544" s="151"/>
      <c r="AD544" s="151"/>
      <c r="AE544" s="151"/>
      <c r="AF544" s="151"/>
      <c r="AG544" s="151" t="s">
        <v>269</v>
      </c>
      <c r="AH544" s="151"/>
      <c r="AI544" s="151"/>
      <c r="AJ544" s="151"/>
      <c r="AK544" s="151"/>
      <c r="AL544" s="151"/>
      <c r="AM544" s="151"/>
      <c r="AN544" s="151"/>
      <c r="AO544" s="151"/>
      <c r="AP544" s="151"/>
      <c r="AQ544" s="151"/>
      <c r="AR544" s="151"/>
      <c r="AS544" s="151"/>
      <c r="AT544" s="151"/>
      <c r="AU544" s="151"/>
      <c r="AV544" s="151"/>
      <c r="AW544" s="151"/>
      <c r="AX544" s="151"/>
      <c r="AY544" s="151"/>
      <c r="AZ544" s="151"/>
      <c r="BA544" s="151"/>
      <c r="BB544" s="151"/>
      <c r="BC544" s="151"/>
      <c r="BD544" s="151"/>
      <c r="BE544" s="151"/>
      <c r="BF544" s="151"/>
      <c r="BG544" s="151"/>
      <c r="BH544" s="151"/>
    </row>
    <row r="545" spans="1:60" outlineLevel="1">
      <c r="A545" s="176">
        <v>184</v>
      </c>
      <c r="B545" s="177" t="s">
        <v>911</v>
      </c>
      <c r="C545" s="184" t="s">
        <v>912</v>
      </c>
      <c r="D545" s="178" t="s">
        <v>281</v>
      </c>
      <c r="E545" s="179">
        <v>270.72000000000003</v>
      </c>
      <c r="F545" s="180"/>
      <c r="G545" s="181">
        <f t="shared" si="0"/>
        <v>0</v>
      </c>
      <c r="H545" s="162"/>
      <c r="I545" s="161">
        <f t="shared" si="1"/>
        <v>0</v>
      </c>
      <c r="J545" s="162"/>
      <c r="K545" s="161">
        <f t="shared" si="2"/>
        <v>0</v>
      </c>
      <c r="L545" s="161">
        <v>21</v>
      </c>
      <c r="M545" s="161">
        <f t="shared" si="3"/>
        <v>0</v>
      </c>
      <c r="N545" s="161">
        <v>0</v>
      </c>
      <c r="O545" s="161">
        <f t="shared" si="4"/>
        <v>0</v>
      </c>
      <c r="P545" s="161">
        <v>0</v>
      </c>
      <c r="Q545" s="161">
        <f t="shared" si="5"/>
        <v>0</v>
      </c>
      <c r="R545" s="161"/>
      <c r="S545" s="161" t="s">
        <v>226</v>
      </c>
      <c r="T545" s="161" t="s">
        <v>257</v>
      </c>
      <c r="U545" s="161">
        <v>6.2E-2</v>
      </c>
      <c r="V545" s="161">
        <f t="shared" si="6"/>
        <v>16.78</v>
      </c>
      <c r="W545" s="161"/>
      <c r="X545" s="161" t="s">
        <v>268</v>
      </c>
      <c r="Y545" s="151"/>
      <c r="Z545" s="151"/>
      <c r="AA545" s="151"/>
      <c r="AB545" s="151"/>
      <c r="AC545" s="151"/>
      <c r="AD545" s="151"/>
      <c r="AE545" s="151"/>
      <c r="AF545" s="151"/>
      <c r="AG545" s="151" t="s">
        <v>269</v>
      </c>
      <c r="AH545" s="151"/>
      <c r="AI545" s="151"/>
      <c r="AJ545" s="151"/>
      <c r="AK545" s="151"/>
      <c r="AL545" s="151"/>
      <c r="AM545" s="151"/>
      <c r="AN545" s="151"/>
      <c r="AO545" s="151"/>
      <c r="AP545" s="151"/>
      <c r="AQ545" s="151"/>
      <c r="AR545" s="151"/>
      <c r="AS545" s="151"/>
      <c r="AT545" s="151"/>
      <c r="AU545" s="151"/>
      <c r="AV545" s="151"/>
      <c r="AW545" s="151"/>
      <c r="AX545" s="151"/>
      <c r="AY545" s="151"/>
      <c r="AZ545" s="151"/>
      <c r="BA545" s="151"/>
      <c r="BB545" s="151"/>
      <c r="BC545" s="151"/>
      <c r="BD545" s="151"/>
      <c r="BE545" s="151"/>
      <c r="BF545" s="151"/>
      <c r="BG545" s="151"/>
      <c r="BH545" s="151"/>
    </row>
    <row r="546" spans="1:60" outlineLevel="1">
      <c r="A546" s="176">
        <v>185</v>
      </c>
      <c r="B546" s="177" t="s">
        <v>913</v>
      </c>
      <c r="C546" s="184" t="s">
        <v>914</v>
      </c>
      <c r="D546" s="178" t="s">
        <v>281</v>
      </c>
      <c r="E546" s="179">
        <v>270.72000000000003</v>
      </c>
      <c r="F546" s="180"/>
      <c r="G546" s="181">
        <f t="shared" si="0"/>
        <v>0</v>
      </c>
      <c r="H546" s="162"/>
      <c r="I546" s="161">
        <f t="shared" si="1"/>
        <v>0</v>
      </c>
      <c r="J546" s="162"/>
      <c r="K546" s="161">
        <f t="shared" si="2"/>
        <v>0</v>
      </c>
      <c r="L546" s="161">
        <v>21</v>
      </c>
      <c r="M546" s="161">
        <f t="shared" si="3"/>
        <v>0</v>
      </c>
      <c r="N546" s="161">
        <v>0</v>
      </c>
      <c r="O546" s="161">
        <f t="shared" si="4"/>
        <v>0</v>
      </c>
      <c r="P546" s="161">
        <v>0</v>
      </c>
      <c r="Q546" s="161">
        <f t="shared" si="5"/>
        <v>0</v>
      </c>
      <c r="R546" s="161"/>
      <c r="S546" s="161" t="s">
        <v>226</v>
      </c>
      <c r="T546" s="161" t="s">
        <v>257</v>
      </c>
      <c r="U546" s="161">
        <v>5.1999999999999998E-2</v>
      </c>
      <c r="V546" s="161">
        <f t="shared" si="6"/>
        <v>14.08</v>
      </c>
      <c r="W546" s="161"/>
      <c r="X546" s="161" t="s">
        <v>268</v>
      </c>
      <c r="Y546" s="151"/>
      <c r="Z546" s="151"/>
      <c r="AA546" s="151"/>
      <c r="AB546" s="151"/>
      <c r="AC546" s="151"/>
      <c r="AD546" s="151"/>
      <c r="AE546" s="151"/>
      <c r="AF546" s="151"/>
      <c r="AG546" s="151" t="s">
        <v>269</v>
      </c>
      <c r="AH546" s="151"/>
      <c r="AI546" s="151"/>
      <c r="AJ546" s="151"/>
      <c r="AK546" s="151"/>
      <c r="AL546" s="151"/>
      <c r="AM546" s="151"/>
      <c r="AN546" s="151"/>
      <c r="AO546" s="151"/>
      <c r="AP546" s="151"/>
      <c r="AQ546" s="151"/>
      <c r="AR546" s="151"/>
      <c r="AS546" s="151"/>
      <c r="AT546" s="151"/>
      <c r="AU546" s="151"/>
      <c r="AV546" s="151"/>
      <c r="AW546" s="151"/>
      <c r="AX546" s="151"/>
      <c r="AY546" s="151"/>
      <c r="AZ546" s="151"/>
      <c r="BA546" s="151"/>
      <c r="BB546" s="151"/>
      <c r="BC546" s="151"/>
      <c r="BD546" s="151"/>
      <c r="BE546" s="151"/>
      <c r="BF546" s="151"/>
      <c r="BG546" s="151"/>
      <c r="BH546" s="151"/>
    </row>
    <row r="547" spans="1:60" outlineLevel="1">
      <c r="A547" s="170">
        <v>186</v>
      </c>
      <c r="B547" s="171" t="s">
        <v>915</v>
      </c>
      <c r="C547" s="185" t="s">
        <v>916</v>
      </c>
      <c r="D547" s="172" t="s">
        <v>544</v>
      </c>
      <c r="E547" s="173">
        <v>20</v>
      </c>
      <c r="F547" s="174"/>
      <c r="G547" s="175">
        <f t="shared" si="0"/>
        <v>0</v>
      </c>
      <c r="H547" s="162"/>
      <c r="I547" s="161">
        <f t="shared" si="1"/>
        <v>0</v>
      </c>
      <c r="J547" s="162"/>
      <c r="K547" s="161">
        <f t="shared" si="2"/>
        <v>0</v>
      </c>
      <c r="L547" s="161">
        <v>21</v>
      </c>
      <c r="M547" s="161">
        <f t="shared" si="3"/>
        <v>0</v>
      </c>
      <c r="N547" s="161">
        <v>0</v>
      </c>
      <c r="O547" s="161">
        <f t="shared" si="4"/>
        <v>0</v>
      </c>
      <c r="P547" s="161">
        <v>0</v>
      </c>
      <c r="Q547" s="161">
        <f t="shared" si="5"/>
        <v>0</v>
      </c>
      <c r="R547" s="161"/>
      <c r="S547" s="161" t="s">
        <v>226</v>
      </c>
      <c r="T547" s="161" t="s">
        <v>257</v>
      </c>
      <c r="U547" s="161">
        <v>1</v>
      </c>
      <c r="V547" s="161">
        <f t="shared" si="6"/>
        <v>20</v>
      </c>
      <c r="W547" s="161"/>
      <c r="X547" s="161" t="s">
        <v>268</v>
      </c>
      <c r="Y547" s="151"/>
      <c r="Z547" s="151"/>
      <c r="AA547" s="151"/>
      <c r="AB547" s="151"/>
      <c r="AC547" s="151"/>
      <c r="AD547" s="151"/>
      <c r="AE547" s="151"/>
      <c r="AF547" s="151"/>
      <c r="AG547" s="151" t="s">
        <v>269</v>
      </c>
      <c r="AH547" s="151"/>
      <c r="AI547" s="151"/>
      <c r="AJ547" s="151"/>
      <c r="AK547" s="151"/>
      <c r="AL547" s="151"/>
      <c r="AM547" s="151"/>
      <c r="AN547" s="151"/>
      <c r="AO547" s="151"/>
      <c r="AP547" s="151"/>
      <c r="AQ547" s="151"/>
      <c r="AR547" s="151"/>
      <c r="AS547" s="151"/>
      <c r="AT547" s="151"/>
      <c r="AU547" s="151"/>
      <c r="AV547" s="151"/>
      <c r="AW547" s="151"/>
      <c r="AX547" s="151"/>
      <c r="AY547" s="151"/>
      <c r="AZ547" s="151"/>
      <c r="BA547" s="151"/>
      <c r="BB547" s="151"/>
      <c r="BC547" s="151"/>
      <c r="BD547" s="151"/>
      <c r="BE547" s="151"/>
      <c r="BF547" s="151"/>
      <c r="BG547" s="151"/>
      <c r="BH547" s="151"/>
    </row>
    <row r="548" spans="1:60" outlineLevel="1">
      <c r="A548" s="158">
        <v>187</v>
      </c>
      <c r="B548" s="159" t="s">
        <v>917</v>
      </c>
      <c r="C548" s="203" t="s">
        <v>918</v>
      </c>
      <c r="D548" s="160" t="s">
        <v>0</v>
      </c>
      <c r="E548" s="197"/>
      <c r="F548" s="162"/>
      <c r="G548" s="161">
        <f t="shared" si="0"/>
        <v>0</v>
      </c>
      <c r="H548" s="162"/>
      <c r="I548" s="161">
        <f t="shared" si="1"/>
        <v>0</v>
      </c>
      <c r="J548" s="162"/>
      <c r="K548" s="161">
        <f t="shared" si="2"/>
        <v>0</v>
      </c>
      <c r="L548" s="161">
        <v>21</v>
      </c>
      <c r="M548" s="161">
        <f t="shared" si="3"/>
        <v>0</v>
      </c>
      <c r="N548" s="161">
        <v>0</v>
      </c>
      <c r="O548" s="161">
        <f t="shared" si="4"/>
        <v>0</v>
      </c>
      <c r="P548" s="161">
        <v>0</v>
      </c>
      <c r="Q548" s="161">
        <f t="shared" si="5"/>
        <v>0</v>
      </c>
      <c r="R548" s="161"/>
      <c r="S548" s="161" t="s">
        <v>226</v>
      </c>
      <c r="T548" s="161" t="s">
        <v>257</v>
      </c>
      <c r="U548" s="161">
        <v>0</v>
      </c>
      <c r="V548" s="161">
        <f t="shared" si="6"/>
        <v>0</v>
      </c>
      <c r="W548" s="161"/>
      <c r="X548" s="161" t="s">
        <v>732</v>
      </c>
      <c r="Y548" s="151"/>
      <c r="Z548" s="151"/>
      <c r="AA548" s="151"/>
      <c r="AB548" s="151"/>
      <c r="AC548" s="151"/>
      <c r="AD548" s="151"/>
      <c r="AE548" s="151"/>
      <c r="AF548" s="151"/>
      <c r="AG548" s="151" t="s">
        <v>733</v>
      </c>
      <c r="AH548" s="151"/>
      <c r="AI548" s="151"/>
      <c r="AJ548" s="151"/>
      <c r="AK548" s="151"/>
      <c r="AL548" s="151"/>
      <c r="AM548" s="151"/>
      <c r="AN548" s="151"/>
      <c r="AO548" s="151"/>
      <c r="AP548" s="151"/>
      <c r="AQ548" s="151"/>
      <c r="AR548" s="151"/>
      <c r="AS548" s="151"/>
      <c r="AT548" s="151"/>
      <c r="AU548" s="151"/>
      <c r="AV548" s="151"/>
      <c r="AW548" s="151"/>
      <c r="AX548" s="151"/>
      <c r="AY548" s="151"/>
      <c r="AZ548" s="151"/>
      <c r="BA548" s="151"/>
      <c r="BB548" s="151"/>
      <c r="BC548" s="151"/>
      <c r="BD548" s="151"/>
      <c r="BE548" s="151"/>
      <c r="BF548" s="151"/>
      <c r="BG548" s="151"/>
      <c r="BH548" s="151"/>
    </row>
    <row r="549" spans="1:60">
      <c r="A549" s="164" t="s">
        <v>221</v>
      </c>
      <c r="B549" s="165" t="s">
        <v>166</v>
      </c>
      <c r="C549" s="183" t="s">
        <v>167</v>
      </c>
      <c r="D549" s="166"/>
      <c r="E549" s="167"/>
      <c r="F549" s="168"/>
      <c r="G549" s="169">
        <f>SUMIF(AG550:AG569,"&lt;&gt;NOR",G550:G569)</f>
        <v>0</v>
      </c>
      <c r="H549" s="163"/>
      <c r="I549" s="163">
        <f>SUM(I550:I569)</f>
        <v>0</v>
      </c>
      <c r="J549" s="163"/>
      <c r="K549" s="163">
        <f>SUM(K550:K569)</f>
        <v>0</v>
      </c>
      <c r="L549" s="163"/>
      <c r="M549" s="163">
        <f>SUM(M550:M569)</f>
        <v>0</v>
      </c>
      <c r="N549" s="163"/>
      <c r="O549" s="163">
        <f>SUM(O550:O569)</f>
        <v>1.8900000000000001</v>
      </c>
      <c r="P549" s="163"/>
      <c r="Q549" s="163">
        <f>SUM(Q550:Q569)</f>
        <v>0.08</v>
      </c>
      <c r="R549" s="163"/>
      <c r="S549" s="163"/>
      <c r="T549" s="163"/>
      <c r="U549" s="163"/>
      <c r="V549" s="163">
        <f>SUM(V550:V569)</f>
        <v>119.07999999999998</v>
      </c>
      <c r="W549" s="163"/>
      <c r="X549" s="163"/>
      <c r="AG549" t="s">
        <v>222</v>
      </c>
    </row>
    <row r="550" spans="1:60" outlineLevel="1">
      <c r="A550" s="170">
        <v>188</v>
      </c>
      <c r="B550" s="171" t="s">
        <v>919</v>
      </c>
      <c r="C550" s="185" t="s">
        <v>920</v>
      </c>
      <c r="D550" s="172" t="s">
        <v>307</v>
      </c>
      <c r="E550" s="173">
        <v>303.52</v>
      </c>
      <c r="F550" s="174"/>
      <c r="G550" s="175">
        <f>ROUND(E550*F550,2)</f>
        <v>0</v>
      </c>
      <c r="H550" s="162"/>
      <c r="I550" s="161">
        <f>ROUND(E550*H550,2)</f>
        <v>0</v>
      </c>
      <c r="J550" s="162"/>
      <c r="K550" s="161">
        <f>ROUND(E550*J550,2)</f>
        <v>0</v>
      </c>
      <c r="L550" s="161">
        <v>21</v>
      </c>
      <c r="M550" s="161">
        <f>G550*(1+L550/100)</f>
        <v>0</v>
      </c>
      <c r="N550" s="161">
        <v>9.8999999999999999E-4</v>
      </c>
      <c r="O550" s="161">
        <f>ROUND(E550*N550,2)</f>
        <v>0.3</v>
      </c>
      <c r="P550" s="161">
        <v>0</v>
      </c>
      <c r="Q550" s="161">
        <f>ROUND(E550*P550,2)</f>
        <v>0</v>
      </c>
      <c r="R550" s="161"/>
      <c r="S550" s="161" t="s">
        <v>226</v>
      </c>
      <c r="T550" s="161" t="s">
        <v>257</v>
      </c>
      <c r="U550" s="161">
        <v>0.26200000000000001</v>
      </c>
      <c r="V550" s="161">
        <f>ROUND(E550*U550,2)</f>
        <v>79.52</v>
      </c>
      <c r="W550" s="161"/>
      <c r="X550" s="161" t="s">
        <v>268</v>
      </c>
      <c r="Y550" s="151"/>
      <c r="Z550" s="151"/>
      <c r="AA550" s="151"/>
      <c r="AB550" s="151"/>
      <c r="AC550" s="151"/>
      <c r="AD550" s="151"/>
      <c r="AE550" s="151"/>
      <c r="AF550" s="151"/>
      <c r="AG550" s="151" t="s">
        <v>269</v>
      </c>
      <c r="AH550" s="151"/>
      <c r="AI550" s="151"/>
      <c r="AJ550" s="151"/>
      <c r="AK550" s="151"/>
      <c r="AL550" s="151"/>
      <c r="AM550" s="151"/>
      <c r="AN550" s="151"/>
      <c r="AO550" s="151"/>
      <c r="AP550" s="151"/>
      <c r="AQ550" s="151"/>
      <c r="AR550" s="151"/>
      <c r="AS550" s="151"/>
      <c r="AT550" s="151"/>
      <c r="AU550" s="151"/>
      <c r="AV550" s="151"/>
      <c r="AW550" s="151"/>
      <c r="AX550" s="151"/>
      <c r="AY550" s="151"/>
      <c r="AZ550" s="151"/>
      <c r="BA550" s="151"/>
      <c r="BB550" s="151"/>
      <c r="BC550" s="151"/>
      <c r="BD550" s="151"/>
      <c r="BE550" s="151"/>
      <c r="BF550" s="151"/>
      <c r="BG550" s="151"/>
      <c r="BH550" s="151"/>
    </row>
    <row r="551" spans="1:60" outlineLevel="1">
      <c r="A551" s="158"/>
      <c r="B551" s="159"/>
      <c r="C551" s="198" t="s">
        <v>921</v>
      </c>
      <c r="D551" s="189"/>
      <c r="E551" s="190">
        <v>293.52</v>
      </c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  <c r="V551" s="161"/>
      <c r="W551" s="161"/>
      <c r="X551" s="161"/>
      <c r="Y551" s="151"/>
      <c r="Z551" s="151"/>
      <c r="AA551" s="151"/>
      <c r="AB551" s="151"/>
      <c r="AC551" s="151"/>
      <c r="AD551" s="151"/>
      <c r="AE551" s="151"/>
      <c r="AF551" s="151"/>
      <c r="AG551" s="151" t="s">
        <v>261</v>
      </c>
      <c r="AH551" s="151">
        <v>0</v>
      </c>
      <c r="AI551" s="151"/>
      <c r="AJ551" s="151"/>
      <c r="AK551" s="151"/>
      <c r="AL551" s="151"/>
      <c r="AM551" s="151"/>
      <c r="AN551" s="151"/>
      <c r="AO551" s="151"/>
      <c r="AP551" s="151"/>
      <c r="AQ551" s="151"/>
      <c r="AR551" s="151"/>
      <c r="AS551" s="151"/>
      <c r="AT551" s="151"/>
      <c r="AU551" s="151"/>
      <c r="AV551" s="151"/>
      <c r="AW551" s="151"/>
      <c r="AX551" s="151"/>
      <c r="AY551" s="151"/>
      <c r="AZ551" s="151"/>
      <c r="BA551" s="151"/>
      <c r="BB551" s="151"/>
      <c r="BC551" s="151"/>
      <c r="BD551" s="151"/>
      <c r="BE551" s="151"/>
      <c r="BF551" s="151"/>
      <c r="BG551" s="151"/>
      <c r="BH551" s="151"/>
    </row>
    <row r="552" spans="1:60" outlineLevel="1">
      <c r="A552" s="158"/>
      <c r="B552" s="159"/>
      <c r="C552" s="198" t="s">
        <v>922</v>
      </c>
      <c r="D552" s="189"/>
      <c r="E552" s="190">
        <v>10</v>
      </c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  <c r="V552" s="161"/>
      <c r="W552" s="161"/>
      <c r="X552" s="161"/>
      <c r="Y552" s="151"/>
      <c r="Z552" s="151"/>
      <c r="AA552" s="151"/>
      <c r="AB552" s="151"/>
      <c r="AC552" s="151"/>
      <c r="AD552" s="151"/>
      <c r="AE552" s="151"/>
      <c r="AF552" s="151"/>
      <c r="AG552" s="151" t="s">
        <v>261</v>
      </c>
      <c r="AH552" s="151">
        <v>0</v>
      </c>
      <c r="AI552" s="151"/>
      <c r="AJ552" s="151"/>
      <c r="AK552" s="151"/>
      <c r="AL552" s="151"/>
      <c r="AM552" s="151"/>
      <c r="AN552" s="151"/>
      <c r="AO552" s="151"/>
      <c r="AP552" s="151"/>
      <c r="AQ552" s="151"/>
      <c r="AR552" s="151"/>
      <c r="AS552" s="151"/>
      <c r="AT552" s="151"/>
      <c r="AU552" s="151"/>
      <c r="AV552" s="151"/>
      <c r="AW552" s="151"/>
      <c r="AX552" s="151"/>
      <c r="AY552" s="151"/>
      <c r="AZ552" s="151"/>
      <c r="BA552" s="151"/>
      <c r="BB552" s="151"/>
      <c r="BC552" s="151"/>
      <c r="BD552" s="151"/>
      <c r="BE552" s="151"/>
      <c r="BF552" s="151"/>
      <c r="BG552" s="151"/>
      <c r="BH552" s="151"/>
    </row>
    <row r="553" spans="1:60" outlineLevel="1">
      <c r="A553" s="170">
        <v>189</v>
      </c>
      <c r="B553" s="171" t="s">
        <v>923</v>
      </c>
      <c r="C553" s="185" t="s">
        <v>924</v>
      </c>
      <c r="D553" s="172" t="s">
        <v>281</v>
      </c>
      <c r="E553" s="173">
        <v>5.6</v>
      </c>
      <c r="F553" s="174"/>
      <c r="G553" s="175">
        <f>ROUND(E553*F553,2)</f>
        <v>0</v>
      </c>
      <c r="H553" s="162"/>
      <c r="I553" s="161">
        <f>ROUND(E553*H553,2)</f>
        <v>0</v>
      </c>
      <c r="J553" s="162"/>
      <c r="K553" s="161">
        <f>ROUND(E553*J553,2)</f>
        <v>0</v>
      </c>
      <c r="L553" s="161">
        <v>21</v>
      </c>
      <c r="M553" s="161">
        <f>G553*(1+L553/100)</f>
        <v>0</v>
      </c>
      <c r="N553" s="161">
        <v>1.6000000000000001E-4</v>
      </c>
      <c r="O553" s="161">
        <f>ROUND(E553*N553,2)</f>
        <v>0</v>
      </c>
      <c r="P553" s="161">
        <v>2.2799999999999999E-3</v>
      </c>
      <c r="Q553" s="161">
        <f>ROUND(E553*P553,2)</f>
        <v>0.01</v>
      </c>
      <c r="R553" s="161"/>
      <c r="S553" s="161" t="s">
        <v>226</v>
      </c>
      <c r="T553" s="161" t="s">
        <v>257</v>
      </c>
      <c r="U553" s="161">
        <v>0.15931999999999999</v>
      </c>
      <c r="V553" s="161">
        <f>ROUND(E553*U553,2)</f>
        <v>0.89</v>
      </c>
      <c r="W553" s="161"/>
      <c r="X553" s="161" t="s">
        <v>268</v>
      </c>
      <c r="Y553" s="151"/>
      <c r="Z553" s="151"/>
      <c r="AA553" s="151"/>
      <c r="AB553" s="151"/>
      <c r="AC553" s="151"/>
      <c r="AD553" s="151"/>
      <c r="AE553" s="151"/>
      <c r="AF553" s="151"/>
      <c r="AG553" s="151" t="s">
        <v>269</v>
      </c>
      <c r="AH553" s="151"/>
      <c r="AI553" s="151"/>
      <c r="AJ553" s="151"/>
      <c r="AK553" s="151"/>
      <c r="AL553" s="151"/>
      <c r="AM553" s="151"/>
      <c r="AN553" s="151"/>
      <c r="AO553" s="151"/>
      <c r="AP553" s="151"/>
      <c r="AQ553" s="151"/>
      <c r="AR553" s="151"/>
      <c r="AS553" s="151"/>
      <c r="AT553" s="151"/>
      <c r="AU553" s="151"/>
      <c r="AV553" s="151"/>
      <c r="AW553" s="151"/>
      <c r="AX553" s="151"/>
      <c r="AY553" s="151"/>
      <c r="AZ553" s="151"/>
      <c r="BA553" s="151"/>
      <c r="BB553" s="151"/>
      <c r="BC553" s="151"/>
      <c r="BD553" s="151"/>
      <c r="BE553" s="151"/>
      <c r="BF553" s="151"/>
      <c r="BG553" s="151"/>
      <c r="BH553" s="151"/>
    </row>
    <row r="554" spans="1:60" outlineLevel="1">
      <c r="A554" s="158"/>
      <c r="B554" s="159"/>
      <c r="C554" s="198" t="s">
        <v>925</v>
      </c>
      <c r="D554" s="189"/>
      <c r="E554" s="190">
        <v>5.6</v>
      </c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  <c r="V554" s="161"/>
      <c r="W554" s="161"/>
      <c r="X554" s="161"/>
      <c r="Y554" s="151"/>
      <c r="Z554" s="151"/>
      <c r="AA554" s="151"/>
      <c r="AB554" s="151"/>
      <c r="AC554" s="151"/>
      <c r="AD554" s="151"/>
      <c r="AE554" s="151"/>
      <c r="AF554" s="151"/>
      <c r="AG554" s="151" t="s">
        <v>261</v>
      </c>
      <c r="AH554" s="151">
        <v>0</v>
      </c>
      <c r="AI554" s="151"/>
      <c r="AJ554" s="151"/>
      <c r="AK554" s="151"/>
      <c r="AL554" s="151"/>
      <c r="AM554" s="151"/>
      <c r="AN554" s="151"/>
      <c r="AO554" s="151"/>
      <c r="AP554" s="151"/>
      <c r="AQ554" s="151"/>
      <c r="AR554" s="151"/>
      <c r="AS554" s="151"/>
      <c r="AT554" s="151"/>
      <c r="AU554" s="151"/>
      <c r="AV554" s="151"/>
      <c r="AW554" s="151"/>
      <c r="AX554" s="151"/>
      <c r="AY554" s="151"/>
      <c r="AZ554" s="151"/>
      <c r="BA554" s="151"/>
      <c r="BB554" s="151"/>
      <c r="BC554" s="151"/>
      <c r="BD554" s="151"/>
      <c r="BE554" s="151"/>
      <c r="BF554" s="151"/>
      <c r="BG554" s="151"/>
      <c r="BH554" s="151"/>
    </row>
    <row r="555" spans="1:60" outlineLevel="1">
      <c r="A555" s="176">
        <v>190</v>
      </c>
      <c r="B555" s="177" t="s">
        <v>926</v>
      </c>
      <c r="C555" s="184" t="s">
        <v>927</v>
      </c>
      <c r="D555" s="178" t="s">
        <v>281</v>
      </c>
      <c r="E555" s="179">
        <v>5.6</v>
      </c>
      <c r="F555" s="180"/>
      <c r="G555" s="181">
        <f>ROUND(E555*F555,2)</f>
        <v>0</v>
      </c>
      <c r="H555" s="162"/>
      <c r="I555" s="161">
        <f>ROUND(E555*H555,2)</f>
        <v>0</v>
      </c>
      <c r="J555" s="162"/>
      <c r="K555" s="161">
        <f>ROUND(E555*J555,2)</f>
        <v>0</v>
      </c>
      <c r="L555" s="161">
        <v>21</v>
      </c>
      <c r="M555" s="161">
        <f>G555*(1+L555/100)</f>
        <v>0</v>
      </c>
      <c r="N555" s="161">
        <v>1.6000000000000001E-4</v>
      </c>
      <c r="O555" s="161">
        <f>ROUND(E555*N555,2)</f>
        <v>0</v>
      </c>
      <c r="P555" s="161">
        <v>1.32E-2</v>
      </c>
      <c r="Q555" s="161">
        <f>ROUND(E555*P555,2)</f>
        <v>7.0000000000000007E-2</v>
      </c>
      <c r="R555" s="161"/>
      <c r="S555" s="161" t="s">
        <v>226</v>
      </c>
      <c r="T555" s="161" t="s">
        <v>257</v>
      </c>
      <c r="U555" s="161">
        <v>0.66279999999999994</v>
      </c>
      <c r="V555" s="161">
        <f>ROUND(E555*U555,2)</f>
        <v>3.71</v>
      </c>
      <c r="W555" s="161"/>
      <c r="X555" s="161" t="s">
        <v>268</v>
      </c>
      <c r="Y555" s="151"/>
      <c r="Z555" s="151"/>
      <c r="AA555" s="151"/>
      <c r="AB555" s="151"/>
      <c r="AC555" s="151"/>
      <c r="AD555" s="151"/>
      <c r="AE555" s="151"/>
      <c r="AF555" s="151"/>
      <c r="AG555" s="151" t="s">
        <v>269</v>
      </c>
      <c r="AH555" s="151"/>
      <c r="AI555" s="151"/>
      <c r="AJ555" s="151"/>
      <c r="AK555" s="151"/>
      <c r="AL555" s="151"/>
      <c r="AM555" s="151"/>
      <c r="AN555" s="151"/>
      <c r="AO555" s="151"/>
      <c r="AP555" s="151"/>
      <c r="AQ555" s="151"/>
      <c r="AR555" s="151"/>
      <c r="AS555" s="151"/>
      <c r="AT555" s="151"/>
      <c r="AU555" s="151"/>
      <c r="AV555" s="151"/>
      <c r="AW555" s="151"/>
      <c r="AX555" s="151"/>
      <c r="AY555" s="151"/>
      <c r="AZ555" s="151"/>
      <c r="BA555" s="151"/>
      <c r="BB555" s="151"/>
      <c r="BC555" s="151"/>
      <c r="BD555" s="151"/>
      <c r="BE555" s="151"/>
      <c r="BF555" s="151"/>
      <c r="BG555" s="151"/>
      <c r="BH555" s="151"/>
    </row>
    <row r="556" spans="1:60" ht="22.5" outlineLevel="1">
      <c r="A556" s="176">
        <v>191</v>
      </c>
      <c r="B556" s="177" t="s">
        <v>928</v>
      </c>
      <c r="C556" s="184" t="s">
        <v>929</v>
      </c>
      <c r="D556" s="178" t="s">
        <v>281</v>
      </c>
      <c r="E556" s="179">
        <v>5.6</v>
      </c>
      <c r="F556" s="180"/>
      <c r="G556" s="181">
        <f>ROUND(E556*F556,2)</f>
        <v>0</v>
      </c>
      <c r="H556" s="162"/>
      <c r="I556" s="161">
        <f>ROUND(E556*H556,2)</f>
        <v>0</v>
      </c>
      <c r="J556" s="162"/>
      <c r="K556" s="161">
        <f>ROUND(E556*J556,2)</f>
        <v>0</v>
      </c>
      <c r="L556" s="161">
        <v>21</v>
      </c>
      <c r="M556" s="161">
        <f>G556*(1+L556/100)</f>
        <v>0</v>
      </c>
      <c r="N556" s="161">
        <v>4.13E-3</v>
      </c>
      <c r="O556" s="161">
        <f>ROUND(E556*N556,2)</f>
        <v>0.02</v>
      </c>
      <c r="P556" s="161">
        <v>0</v>
      </c>
      <c r="Q556" s="161">
        <f>ROUND(E556*P556,2)</f>
        <v>0</v>
      </c>
      <c r="R556" s="161"/>
      <c r="S556" s="161" t="s">
        <v>226</v>
      </c>
      <c r="T556" s="161" t="s">
        <v>257</v>
      </c>
      <c r="U556" s="161">
        <v>0.22800000000000001</v>
      </c>
      <c r="V556" s="161">
        <f>ROUND(E556*U556,2)</f>
        <v>1.28</v>
      </c>
      <c r="W556" s="161"/>
      <c r="X556" s="161" t="s">
        <v>268</v>
      </c>
      <c r="Y556" s="151"/>
      <c r="Z556" s="151"/>
      <c r="AA556" s="151"/>
      <c r="AB556" s="151"/>
      <c r="AC556" s="151"/>
      <c r="AD556" s="151"/>
      <c r="AE556" s="151"/>
      <c r="AF556" s="151"/>
      <c r="AG556" s="151" t="s">
        <v>269</v>
      </c>
      <c r="AH556" s="151"/>
      <c r="AI556" s="151"/>
      <c r="AJ556" s="151"/>
      <c r="AK556" s="151"/>
      <c r="AL556" s="151"/>
      <c r="AM556" s="151"/>
      <c r="AN556" s="151"/>
      <c r="AO556" s="151"/>
      <c r="AP556" s="151"/>
      <c r="AQ556" s="151"/>
      <c r="AR556" s="151"/>
      <c r="AS556" s="151"/>
      <c r="AT556" s="151"/>
      <c r="AU556" s="151"/>
      <c r="AV556" s="151"/>
      <c r="AW556" s="151"/>
      <c r="AX556" s="151"/>
      <c r="AY556" s="151"/>
      <c r="AZ556" s="151"/>
      <c r="BA556" s="151"/>
      <c r="BB556" s="151"/>
      <c r="BC556" s="151"/>
      <c r="BD556" s="151"/>
      <c r="BE556" s="151"/>
      <c r="BF556" s="151"/>
      <c r="BG556" s="151"/>
      <c r="BH556" s="151"/>
    </row>
    <row r="557" spans="1:60" ht="22.5" outlineLevel="1">
      <c r="A557" s="176">
        <v>192</v>
      </c>
      <c r="B557" s="177" t="s">
        <v>930</v>
      </c>
      <c r="C557" s="184" t="s">
        <v>931</v>
      </c>
      <c r="D557" s="178" t="s">
        <v>281</v>
      </c>
      <c r="E557" s="179">
        <v>5.6</v>
      </c>
      <c r="F557" s="180"/>
      <c r="G557" s="181">
        <f>ROUND(E557*F557,2)</f>
        <v>0</v>
      </c>
      <c r="H557" s="162"/>
      <c r="I557" s="161">
        <f>ROUND(E557*H557,2)</f>
        <v>0</v>
      </c>
      <c r="J557" s="162"/>
      <c r="K557" s="161">
        <f>ROUND(E557*J557,2)</f>
        <v>0</v>
      </c>
      <c r="L557" s="161">
        <v>21</v>
      </c>
      <c r="M557" s="161">
        <f>G557*(1+L557/100)</f>
        <v>0</v>
      </c>
      <c r="N557" s="161">
        <v>1.4619999999999999E-2</v>
      </c>
      <c r="O557" s="161">
        <f>ROUND(E557*N557,2)</f>
        <v>0.08</v>
      </c>
      <c r="P557" s="161">
        <v>0</v>
      </c>
      <c r="Q557" s="161">
        <f>ROUND(E557*P557,2)</f>
        <v>0</v>
      </c>
      <c r="R557" s="161"/>
      <c r="S557" s="161" t="s">
        <v>226</v>
      </c>
      <c r="T557" s="161" t="s">
        <v>257</v>
      </c>
      <c r="U557" s="161">
        <v>0.72</v>
      </c>
      <c r="V557" s="161">
        <f>ROUND(E557*U557,2)</f>
        <v>4.03</v>
      </c>
      <c r="W557" s="161"/>
      <c r="X557" s="161" t="s">
        <v>268</v>
      </c>
      <c r="Y557" s="151"/>
      <c r="Z557" s="151"/>
      <c r="AA557" s="151"/>
      <c r="AB557" s="151"/>
      <c r="AC557" s="151"/>
      <c r="AD557" s="151"/>
      <c r="AE557" s="151"/>
      <c r="AF557" s="151"/>
      <c r="AG557" s="151" t="s">
        <v>269</v>
      </c>
      <c r="AH557" s="151"/>
      <c r="AI557" s="151"/>
      <c r="AJ557" s="151"/>
      <c r="AK557" s="151"/>
      <c r="AL557" s="151"/>
      <c r="AM557" s="151"/>
      <c r="AN557" s="151"/>
      <c r="AO557" s="151"/>
      <c r="AP557" s="151"/>
      <c r="AQ557" s="151"/>
      <c r="AR557" s="151"/>
      <c r="AS557" s="151"/>
      <c r="AT557" s="151"/>
      <c r="AU557" s="151"/>
      <c r="AV557" s="151"/>
      <c r="AW557" s="151"/>
      <c r="AX557" s="151"/>
      <c r="AY557" s="151"/>
      <c r="AZ557" s="151"/>
      <c r="BA557" s="151"/>
      <c r="BB557" s="151"/>
      <c r="BC557" s="151"/>
      <c r="BD557" s="151"/>
      <c r="BE557" s="151"/>
      <c r="BF557" s="151"/>
      <c r="BG557" s="151"/>
      <c r="BH557" s="151"/>
    </row>
    <row r="558" spans="1:60" outlineLevel="1">
      <c r="A558" s="176">
        <v>193</v>
      </c>
      <c r="B558" s="177" t="s">
        <v>932</v>
      </c>
      <c r="C558" s="184" t="s">
        <v>933</v>
      </c>
      <c r="D558" s="178" t="s">
        <v>256</v>
      </c>
      <c r="E558" s="179">
        <v>0.8347</v>
      </c>
      <c r="F558" s="180"/>
      <c r="G558" s="181">
        <f>ROUND(E558*F558,2)</f>
        <v>0</v>
      </c>
      <c r="H558" s="162"/>
      <c r="I558" s="161">
        <f>ROUND(E558*H558,2)</f>
        <v>0</v>
      </c>
      <c r="J558" s="162"/>
      <c r="K558" s="161">
        <f>ROUND(E558*J558,2)</f>
        <v>0</v>
      </c>
      <c r="L558" s="161">
        <v>21</v>
      </c>
      <c r="M558" s="161">
        <f>G558*(1+L558/100)</f>
        <v>0</v>
      </c>
      <c r="N558" s="161">
        <v>2.3570000000000001E-2</v>
      </c>
      <c r="O558" s="161">
        <f>ROUND(E558*N558,2)</f>
        <v>0.02</v>
      </c>
      <c r="P558" s="161">
        <v>0</v>
      </c>
      <c r="Q558" s="161">
        <f>ROUND(E558*P558,2)</f>
        <v>0</v>
      </c>
      <c r="R558" s="161"/>
      <c r="S558" s="161" t="s">
        <v>226</v>
      </c>
      <c r="T558" s="161" t="s">
        <v>257</v>
      </c>
      <c r="U558" s="161">
        <v>0</v>
      </c>
      <c r="V558" s="161">
        <f>ROUND(E558*U558,2)</f>
        <v>0</v>
      </c>
      <c r="W558" s="161"/>
      <c r="X558" s="161" t="s">
        <v>268</v>
      </c>
      <c r="Y558" s="151"/>
      <c r="Z558" s="151"/>
      <c r="AA558" s="151"/>
      <c r="AB558" s="151"/>
      <c r="AC558" s="151"/>
      <c r="AD558" s="151"/>
      <c r="AE558" s="151"/>
      <c r="AF558" s="151"/>
      <c r="AG558" s="151" t="s">
        <v>269</v>
      </c>
      <c r="AH558" s="151"/>
      <c r="AI558" s="151"/>
      <c r="AJ558" s="151"/>
      <c r="AK558" s="151"/>
      <c r="AL558" s="151"/>
      <c r="AM558" s="151"/>
      <c r="AN558" s="151"/>
      <c r="AO558" s="151"/>
      <c r="AP558" s="151"/>
      <c r="AQ558" s="151"/>
      <c r="AR558" s="151"/>
      <c r="AS558" s="151"/>
      <c r="AT558" s="151"/>
      <c r="AU558" s="151"/>
      <c r="AV558" s="151"/>
      <c r="AW558" s="151"/>
      <c r="AX558" s="151"/>
      <c r="AY558" s="151"/>
      <c r="AZ558" s="151"/>
      <c r="BA558" s="151"/>
      <c r="BB558" s="151"/>
      <c r="BC558" s="151"/>
      <c r="BD558" s="151"/>
      <c r="BE558" s="151"/>
      <c r="BF558" s="151"/>
      <c r="BG558" s="151"/>
      <c r="BH558" s="151"/>
    </row>
    <row r="559" spans="1:60" ht="22.5" outlineLevel="1">
      <c r="A559" s="170">
        <v>194</v>
      </c>
      <c r="B559" s="171" t="s">
        <v>934</v>
      </c>
      <c r="C559" s="185" t="s">
        <v>935</v>
      </c>
      <c r="D559" s="172" t="s">
        <v>281</v>
      </c>
      <c r="E559" s="173">
        <v>92.055999999999997</v>
      </c>
      <c r="F559" s="174"/>
      <c r="G559" s="175">
        <f>ROUND(E559*F559,2)</f>
        <v>0</v>
      </c>
      <c r="H559" s="162"/>
      <c r="I559" s="161">
        <f>ROUND(E559*H559,2)</f>
        <v>0</v>
      </c>
      <c r="J559" s="162"/>
      <c r="K559" s="161">
        <f>ROUND(E559*J559,2)</f>
        <v>0</v>
      </c>
      <c r="L559" s="161">
        <v>21</v>
      </c>
      <c r="M559" s="161">
        <f>G559*(1+L559/100)</f>
        <v>0</v>
      </c>
      <c r="N559" s="161">
        <v>0</v>
      </c>
      <c r="O559" s="161">
        <f>ROUND(E559*N559,2)</f>
        <v>0</v>
      </c>
      <c r="P559" s="161">
        <v>0</v>
      </c>
      <c r="Q559" s="161">
        <f>ROUND(E559*P559,2)</f>
        <v>0</v>
      </c>
      <c r="R559" s="161"/>
      <c r="S559" s="161" t="s">
        <v>226</v>
      </c>
      <c r="T559" s="161" t="s">
        <v>257</v>
      </c>
      <c r="U559" s="161">
        <v>0.28599999999999998</v>
      </c>
      <c r="V559" s="161">
        <f>ROUND(E559*U559,2)</f>
        <v>26.33</v>
      </c>
      <c r="W559" s="161"/>
      <c r="X559" s="161" t="s">
        <v>268</v>
      </c>
      <c r="Y559" s="151"/>
      <c r="Z559" s="151"/>
      <c r="AA559" s="151"/>
      <c r="AB559" s="151"/>
      <c r="AC559" s="151"/>
      <c r="AD559" s="151"/>
      <c r="AE559" s="151"/>
      <c r="AF559" s="151"/>
      <c r="AG559" s="151" t="s">
        <v>269</v>
      </c>
      <c r="AH559" s="151"/>
      <c r="AI559" s="151"/>
      <c r="AJ559" s="151"/>
      <c r="AK559" s="151"/>
      <c r="AL559" s="151"/>
      <c r="AM559" s="151"/>
      <c r="AN559" s="151"/>
      <c r="AO559" s="151"/>
      <c r="AP559" s="151"/>
      <c r="AQ559" s="151"/>
      <c r="AR559" s="151"/>
      <c r="AS559" s="151"/>
      <c r="AT559" s="151"/>
      <c r="AU559" s="151"/>
      <c r="AV559" s="151"/>
      <c r="AW559" s="151"/>
      <c r="AX559" s="151"/>
      <c r="AY559" s="151"/>
      <c r="AZ559" s="151"/>
      <c r="BA559" s="151"/>
      <c r="BB559" s="151"/>
      <c r="BC559" s="151"/>
      <c r="BD559" s="151"/>
      <c r="BE559" s="151"/>
      <c r="BF559" s="151"/>
      <c r="BG559" s="151"/>
      <c r="BH559" s="151"/>
    </row>
    <row r="560" spans="1:60" outlineLevel="1">
      <c r="A560" s="158"/>
      <c r="B560" s="159"/>
      <c r="C560" s="198" t="s">
        <v>936</v>
      </c>
      <c r="D560" s="189"/>
      <c r="E560" s="190">
        <v>88.055999999999997</v>
      </c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  <c r="V560" s="161"/>
      <c r="W560" s="161"/>
      <c r="X560" s="161"/>
      <c r="Y560" s="151"/>
      <c r="Z560" s="151"/>
      <c r="AA560" s="151"/>
      <c r="AB560" s="151"/>
      <c r="AC560" s="151"/>
      <c r="AD560" s="151"/>
      <c r="AE560" s="151"/>
      <c r="AF560" s="151"/>
      <c r="AG560" s="151" t="s">
        <v>261</v>
      </c>
      <c r="AH560" s="151">
        <v>0</v>
      </c>
      <c r="AI560" s="151"/>
      <c r="AJ560" s="151"/>
      <c r="AK560" s="151"/>
      <c r="AL560" s="151"/>
      <c r="AM560" s="151"/>
      <c r="AN560" s="151"/>
      <c r="AO560" s="151"/>
      <c r="AP560" s="151"/>
      <c r="AQ560" s="151"/>
      <c r="AR560" s="151"/>
      <c r="AS560" s="151"/>
      <c r="AT560" s="151"/>
      <c r="AU560" s="151"/>
      <c r="AV560" s="151"/>
      <c r="AW560" s="151"/>
      <c r="AX560" s="151"/>
      <c r="AY560" s="151"/>
      <c r="AZ560" s="151"/>
      <c r="BA560" s="151"/>
      <c r="BB560" s="151"/>
      <c r="BC560" s="151"/>
      <c r="BD560" s="151"/>
      <c r="BE560" s="151"/>
      <c r="BF560" s="151"/>
      <c r="BG560" s="151"/>
      <c r="BH560" s="151"/>
    </row>
    <row r="561" spans="1:60" outlineLevel="1">
      <c r="A561" s="158"/>
      <c r="B561" s="159"/>
      <c r="C561" s="198" t="s">
        <v>937</v>
      </c>
      <c r="D561" s="189"/>
      <c r="E561" s="190">
        <v>4</v>
      </c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51"/>
      <c r="Z561" s="151"/>
      <c r="AA561" s="151"/>
      <c r="AB561" s="151"/>
      <c r="AC561" s="151"/>
      <c r="AD561" s="151"/>
      <c r="AE561" s="151"/>
      <c r="AF561" s="151"/>
      <c r="AG561" s="151" t="s">
        <v>261</v>
      </c>
      <c r="AH561" s="151">
        <v>0</v>
      </c>
      <c r="AI561" s="151"/>
      <c r="AJ561" s="151"/>
      <c r="AK561" s="151"/>
      <c r="AL561" s="151"/>
      <c r="AM561" s="151"/>
      <c r="AN561" s="151"/>
      <c r="AO561" s="151"/>
      <c r="AP561" s="151"/>
      <c r="AQ561" s="151"/>
      <c r="AR561" s="151"/>
      <c r="AS561" s="151"/>
      <c r="AT561" s="151"/>
      <c r="AU561" s="151"/>
      <c r="AV561" s="151"/>
      <c r="AW561" s="151"/>
      <c r="AX561" s="151"/>
      <c r="AY561" s="151"/>
      <c r="AZ561" s="151"/>
      <c r="BA561" s="151"/>
      <c r="BB561" s="151"/>
      <c r="BC561" s="151"/>
      <c r="BD561" s="151"/>
      <c r="BE561" s="151"/>
      <c r="BF561" s="151"/>
      <c r="BG561" s="151"/>
      <c r="BH561" s="151"/>
    </row>
    <row r="562" spans="1:60" outlineLevel="1">
      <c r="A562" s="176">
        <v>195</v>
      </c>
      <c r="B562" s="177" t="s">
        <v>938</v>
      </c>
      <c r="C562" s="184" t="s">
        <v>939</v>
      </c>
      <c r="D562" s="178" t="s">
        <v>256</v>
      </c>
      <c r="E562" s="179">
        <v>0.8347</v>
      </c>
      <c r="F562" s="180"/>
      <c r="G562" s="181">
        <f>ROUND(E562*F562,2)</f>
        <v>0</v>
      </c>
      <c r="H562" s="162"/>
      <c r="I562" s="161">
        <f>ROUND(E562*H562,2)</f>
        <v>0</v>
      </c>
      <c r="J562" s="162"/>
      <c r="K562" s="161">
        <f>ROUND(E562*J562,2)</f>
        <v>0</v>
      </c>
      <c r="L562" s="161">
        <v>21</v>
      </c>
      <c r="M562" s="161">
        <f>G562*(1+L562/100)</f>
        <v>0</v>
      </c>
      <c r="N562" s="161">
        <v>1.6500000000000001E-2</v>
      </c>
      <c r="O562" s="161">
        <f>ROUND(E562*N562,2)</f>
        <v>0.01</v>
      </c>
      <c r="P562" s="161">
        <v>0</v>
      </c>
      <c r="Q562" s="161">
        <f>ROUND(E562*P562,2)</f>
        <v>0</v>
      </c>
      <c r="R562" s="161"/>
      <c r="S562" s="161" t="s">
        <v>226</v>
      </c>
      <c r="T562" s="161" t="s">
        <v>257</v>
      </c>
      <c r="U562" s="161">
        <v>0</v>
      </c>
      <c r="V562" s="161">
        <f>ROUND(E562*U562,2)</f>
        <v>0</v>
      </c>
      <c r="W562" s="161"/>
      <c r="X562" s="161" t="s">
        <v>268</v>
      </c>
      <c r="Y562" s="151"/>
      <c r="Z562" s="151"/>
      <c r="AA562" s="151"/>
      <c r="AB562" s="151"/>
      <c r="AC562" s="151"/>
      <c r="AD562" s="151"/>
      <c r="AE562" s="151"/>
      <c r="AF562" s="151"/>
      <c r="AG562" s="151" t="s">
        <v>269</v>
      </c>
      <c r="AH562" s="151"/>
      <c r="AI562" s="151"/>
      <c r="AJ562" s="151"/>
      <c r="AK562" s="151"/>
      <c r="AL562" s="151"/>
      <c r="AM562" s="151"/>
      <c r="AN562" s="151"/>
      <c r="AO562" s="151"/>
      <c r="AP562" s="151"/>
      <c r="AQ562" s="151"/>
      <c r="AR562" s="151"/>
      <c r="AS562" s="151"/>
      <c r="AT562" s="151"/>
      <c r="AU562" s="151"/>
      <c r="AV562" s="151"/>
      <c r="AW562" s="151"/>
      <c r="AX562" s="151"/>
      <c r="AY562" s="151"/>
      <c r="AZ562" s="151"/>
      <c r="BA562" s="151"/>
      <c r="BB562" s="151"/>
      <c r="BC562" s="151"/>
      <c r="BD562" s="151"/>
      <c r="BE562" s="151"/>
      <c r="BF562" s="151"/>
      <c r="BG562" s="151"/>
      <c r="BH562" s="151"/>
    </row>
    <row r="563" spans="1:60" outlineLevel="1">
      <c r="A563" s="170">
        <v>196</v>
      </c>
      <c r="B563" s="171" t="s">
        <v>940</v>
      </c>
      <c r="C563" s="185" t="s">
        <v>941</v>
      </c>
      <c r="D563" s="172" t="s">
        <v>256</v>
      </c>
      <c r="E563" s="173">
        <v>0.83467999999999998</v>
      </c>
      <c r="F563" s="174"/>
      <c r="G563" s="175">
        <f>ROUND(E563*F563,2)</f>
        <v>0</v>
      </c>
      <c r="H563" s="162"/>
      <c r="I563" s="161">
        <f>ROUND(E563*H563,2)</f>
        <v>0</v>
      </c>
      <c r="J563" s="162"/>
      <c r="K563" s="161">
        <f>ROUND(E563*J563,2)</f>
        <v>0</v>
      </c>
      <c r="L563" s="161">
        <v>21</v>
      </c>
      <c r="M563" s="161">
        <f>G563*(1+L563/100)</f>
        <v>0</v>
      </c>
      <c r="N563" s="161">
        <v>0.55000000000000004</v>
      </c>
      <c r="O563" s="161">
        <f>ROUND(E563*N563,2)</f>
        <v>0.46</v>
      </c>
      <c r="P563" s="161">
        <v>0</v>
      </c>
      <c r="Q563" s="161">
        <f>ROUND(E563*P563,2)</f>
        <v>0</v>
      </c>
      <c r="R563" s="161" t="s">
        <v>275</v>
      </c>
      <c r="S563" s="161" t="s">
        <v>226</v>
      </c>
      <c r="T563" s="161" t="s">
        <v>257</v>
      </c>
      <c r="U563" s="161">
        <v>0</v>
      </c>
      <c r="V563" s="161">
        <f>ROUND(E563*U563,2)</f>
        <v>0</v>
      </c>
      <c r="W563" s="161"/>
      <c r="X563" s="161" t="s">
        <v>276</v>
      </c>
      <c r="Y563" s="151"/>
      <c r="Z563" s="151"/>
      <c r="AA563" s="151"/>
      <c r="AB563" s="151"/>
      <c r="AC563" s="151"/>
      <c r="AD563" s="151"/>
      <c r="AE563" s="151"/>
      <c r="AF563" s="151"/>
      <c r="AG563" s="151" t="s">
        <v>277</v>
      </c>
      <c r="AH563" s="151"/>
      <c r="AI563" s="151"/>
      <c r="AJ563" s="151"/>
      <c r="AK563" s="151"/>
      <c r="AL563" s="151"/>
      <c r="AM563" s="151"/>
      <c r="AN563" s="151"/>
      <c r="AO563" s="151"/>
      <c r="AP563" s="151"/>
      <c r="AQ563" s="151"/>
      <c r="AR563" s="151"/>
      <c r="AS563" s="151"/>
      <c r="AT563" s="151"/>
      <c r="AU563" s="151"/>
      <c r="AV563" s="151"/>
      <c r="AW563" s="151"/>
      <c r="AX563" s="151"/>
      <c r="AY563" s="151"/>
      <c r="AZ563" s="151"/>
      <c r="BA563" s="151"/>
      <c r="BB563" s="151"/>
      <c r="BC563" s="151"/>
      <c r="BD563" s="151"/>
      <c r="BE563" s="151"/>
      <c r="BF563" s="151"/>
      <c r="BG563" s="151"/>
      <c r="BH563" s="151"/>
    </row>
    <row r="564" spans="1:60" outlineLevel="1">
      <c r="A564" s="158"/>
      <c r="B564" s="159"/>
      <c r="C564" s="198" t="s">
        <v>942</v>
      </c>
      <c r="D564" s="189"/>
      <c r="E564" s="190">
        <v>0.83467999999999998</v>
      </c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61"/>
      <c r="Y564" s="151"/>
      <c r="Z564" s="151"/>
      <c r="AA564" s="151"/>
      <c r="AB564" s="151"/>
      <c r="AC564" s="151"/>
      <c r="AD564" s="151"/>
      <c r="AE564" s="151"/>
      <c r="AF564" s="151"/>
      <c r="AG564" s="151" t="s">
        <v>261</v>
      </c>
      <c r="AH564" s="151">
        <v>0</v>
      </c>
      <c r="AI564" s="151"/>
      <c r="AJ564" s="151"/>
      <c r="AK564" s="151"/>
      <c r="AL564" s="151"/>
      <c r="AM564" s="151"/>
      <c r="AN564" s="151"/>
      <c r="AO564" s="151"/>
      <c r="AP564" s="151"/>
      <c r="AQ564" s="151"/>
      <c r="AR564" s="151"/>
      <c r="AS564" s="151"/>
      <c r="AT564" s="151"/>
      <c r="AU564" s="151"/>
      <c r="AV564" s="151"/>
      <c r="AW564" s="151"/>
      <c r="AX564" s="151"/>
      <c r="AY564" s="151"/>
      <c r="AZ564" s="151"/>
      <c r="BA564" s="151"/>
      <c r="BB564" s="151"/>
      <c r="BC564" s="151"/>
      <c r="BD564" s="151"/>
      <c r="BE564" s="151"/>
      <c r="BF564" s="151"/>
      <c r="BG564" s="151"/>
      <c r="BH564" s="151"/>
    </row>
    <row r="565" spans="1:60" outlineLevel="1">
      <c r="A565" s="170">
        <v>197</v>
      </c>
      <c r="B565" s="171" t="s">
        <v>943</v>
      </c>
      <c r="C565" s="185" t="s">
        <v>944</v>
      </c>
      <c r="D565" s="172" t="s">
        <v>281</v>
      </c>
      <c r="E565" s="173">
        <v>96.861599999999996</v>
      </c>
      <c r="F565" s="174"/>
      <c r="G565" s="175">
        <f>ROUND(E565*F565,2)</f>
        <v>0</v>
      </c>
      <c r="H565" s="162"/>
      <c r="I565" s="161">
        <f>ROUND(E565*H565,2)</f>
        <v>0</v>
      </c>
      <c r="J565" s="162"/>
      <c r="K565" s="161">
        <f>ROUND(E565*J565,2)</f>
        <v>0</v>
      </c>
      <c r="L565" s="161">
        <v>21</v>
      </c>
      <c r="M565" s="161">
        <f>G565*(1+L565/100)</f>
        <v>0</v>
      </c>
      <c r="N565" s="161">
        <v>9.4999999999999998E-3</v>
      </c>
      <c r="O565" s="161">
        <f>ROUND(E565*N565,2)</f>
        <v>0.92</v>
      </c>
      <c r="P565" s="161">
        <v>0</v>
      </c>
      <c r="Q565" s="161">
        <f>ROUND(E565*P565,2)</f>
        <v>0</v>
      </c>
      <c r="R565" s="161" t="s">
        <v>275</v>
      </c>
      <c r="S565" s="161" t="s">
        <v>226</v>
      </c>
      <c r="T565" s="161" t="s">
        <v>257</v>
      </c>
      <c r="U565" s="161">
        <v>0</v>
      </c>
      <c r="V565" s="161">
        <f>ROUND(E565*U565,2)</f>
        <v>0</v>
      </c>
      <c r="W565" s="161"/>
      <c r="X565" s="161" t="s">
        <v>276</v>
      </c>
      <c r="Y565" s="151"/>
      <c r="Z565" s="151"/>
      <c r="AA565" s="151"/>
      <c r="AB565" s="151"/>
      <c r="AC565" s="151"/>
      <c r="AD565" s="151"/>
      <c r="AE565" s="151"/>
      <c r="AF565" s="151"/>
      <c r="AG565" s="151" t="s">
        <v>277</v>
      </c>
      <c r="AH565" s="151"/>
      <c r="AI565" s="151"/>
      <c r="AJ565" s="151"/>
      <c r="AK565" s="151"/>
      <c r="AL565" s="151"/>
      <c r="AM565" s="151"/>
      <c r="AN565" s="151"/>
      <c r="AO565" s="151"/>
      <c r="AP565" s="151"/>
      <c r="AQ565" s="151"/>
      <c r="AR565" s="151"/>
      <c r="AS565" s="151"/>
      <c r="AT565" s="151"/>
      <c r="AU565" s="151"/>
      <c r="AV565" s="151"/>
      <c r="AW565" s="151"/>
      <c r="AX565" s="151"/>
      <c r="AY565" s="151"/>
      <c r="AZ565" s="151"/>
      <c r="BA565" s="151"/>
      <c r="BB565" s="151"/>
      <c r="BC565" s="151"/>
      <c r="BD565" s="151"/>
      <c r="BE565" s="151"/>
      <c r="BF565" s="151"/>
      <c r="BG565" s="151"/>
      <c r="BH565" s="151"/>
    </row>
    <row r="566" spans="1:60" outlineLevel="1">
      <c r="A566" s="158"/>
      <c r="B566" s="159"/>
      <c r="C566" s="198" t="s">
        <v>945</v>
      </c>
      <c r="D566" s="189"/>
      <c r="E566" s="190">
        <v>96.861599999999996</v>
      </c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  <c r="V566" s="161"/>
      <c r="W566" s="161"/>
      <c r="X566" s="161"/>
      <c r="Y566" s="151"/>
      <c r="Z566" s="151"/>
      <c r="AA566" s="151"/>
      <c r="AB566" s="151"/>
      <c r="AC566" s="151"/>
      <c r="AD566" s="151"/>
      <c r="AE566" s="151"/>
      <c r="AF566" s="151"/>
      <c r="AG566" s="151" t="s">
        <v>261</v>
      </c>
      <c r="AH566" s="151">
        <v>0</v>
      </c>
      <c r="AI566" s="151"/>
      <c r="AJ566" s="151"/>
      <c r="AK566" s="151"/>
      <c r="AL566" s="151"/>
      <c r="AM566" s="151"/>
      <c r="AN566" s="151"/>
      <c r="AO566" s="151"/>
      <c r="AP566" s="151"/>
      <c r="AQ566" s="151"/>
      <c r="AR566" s="151"/>
      <c r="AS566" s="151"/>
      <c r="AT566" s="151"/>
      <c r="AU566" s="151"/>
      <c r="AV566" s="151"/>
      <c r="AW566" s="151"/>
      <c r="AX566" s="151"/>
      <c r="AY566" s="151"/>
      <c r="AZ566" s="151"/>
      <c r="BA566" s="151"/>
      <c r="BB566" s="151"/>
      <c r="BC566" s="151"/>
      <c r="BD566" s="151"/>
      <c r="BE566" s="151"/>
      <c r="BF566" s="151"/>
      <c r="BG566" s="151"/>
      <c r="BH566" s="151"/>
    </row>
    <row r="567" spans="1:60" outlineLevel="1">
      <c r="A567" s="170">
        <v>198</v>
      </c>
      <c r="B567" s="171" t="s">
        <v>946</v>
      </c>
      <c r="C567" s="185" t="s">
        <v>947</v>
      </c>
      <c r="D567" s="172" t="s">
        <v>281</v>
      </c>
      <c r="E567" s="173">
        <v>5</v>
      </c>
      <c r="F567" s="174"/>
      <c r="G567" s="175">
        <f>ROUND(E567*F567,2)</f>
        <v>0</v>
      </c>
      <c r="H567" s="162"/>
      <c r="I567" s="161">
        <f>ROUND(E567*H567,2)</f>
        <v>0</v>
      </c>
      <c r="J567" s="162"/>
      <c r="K567" s="161">
        <f>ROUND(E567*J567,2)</f>
        <v>0</v>
      </c>
      <c r="L567" s="161">
        <v>21</v>
      </c>
      <c r="M567" s="161">
        <f>G567*(1+L567/100)</f>
        <v>0</v>
      </c>
      <c r="N567" s="161">
        <v>1.5699999999999999E-2</v>
      </c>
      <c r="O567" s="161">
        <f>ROUND(E567*N567,2)</f>
        <v>0.08</v>
      </c>
      <c r="P567" s="161">
        <v>0</v>
      </c>
      <c r="Q567" s="161">
        <f>ROUND(E567*P567,2)</f>
        <v>0</v>
      </c>
      <c r="R567" s="161" t="s">
        <v>275</v>
      </c>
      <c r="S567" s="161" t="s">
        <v>226</v>
      </c>
      <c r="T567" s="161" t="s">
        <v>257</v>
      </c>
      <c r="U567" s="161">
        <v>0</v>
      </c>
      <c r="V567" s="161">
        <f>ROUND(E567*U567,2)</f>
        <v>0</v>
      </c>
      <c r="W567" s="161"/>
      <c r="X567" s="161" t="s">
        <v>276</v>
      </c>
      <c r="Y567" s="151"/>
      <c r="Z567" s="151"/>
      <c r="AA567" s="151"/>
      <c r="AB567" s="151"/>
      <c r="AC567" s="151"/>
      <c r="AD567" s="151"/>
      <c r="AE567" s="151"/>
      <c r="AF567" s="151"/>
      <c r="AG567" s="151" t="s">
        <v>277</v>
      </c>
      <c r="AH567" s="151"/>
      <c r="AI567" s="151"/>
      <c r="AJ567" s="151"/>
      <c r="AK567" s="151"/>
      <c r="AL567" s="151"/>
      <c r="AM567" s="151"/>
      <c r="AN567" s="151"/>
      <c r="AO567" s="151"/>
      <c r="AP567" s="151"/>
      <c r="AQ567" s="151"/>
      <c r="AR567" s="151"/>
      <c r="AS567" s="151"/>
      <c r="AT567" s="151"/>
      <c r="AU567" s="151"/>
      <c r="AV567" s="151"/>
      <c r="AW567" s="151"/>
      <c r="AX567" s="151"/>
      <c r="AY567" s="151"/>
      <c r="AZ567" s="151"/>
      <c r="BA567" s="151"/>
      <c r="BB567" s="151"/>
      <c r="BC567" s="151"/>
      <c r="BD567" s="151"/>
      <c r="BE567" s="151"/>
      <c r="BF567" s="151"/>
      <c r="BG567" s="151"/>
      <c r="BH567" s="151"/>
    </row>
    <row r="568" spans="1:60" outlineLevel="1">
      <c r="A568" s="158"/>
      <c r="B568" s="159"/>
      <c r="C568" s="198" t="s">
        <v>948</v>
      </c>
      <c r="D568" s="189"/>
      <c r="E568" s="190">
        <v>5</v>
      </c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  <c r="V568" s="161"/>
      <c r="W568" s="161"/>
      <c r="X568" s="161"/>
      <c r="Y568" s="151"/>
      <c r="Z568" s="151"/>
      <c r="AA568" s="151"/>
      <c r="AB568" s="151"/>
      <c r="AC568" s="151"/>
      <c r="AD568" s="151"/>
      <c r="AE568" s="151"/>
      <c r="AF568" s="151"/>
      <c r="AG568" s="151" t="s">
        <v>261</v>
      </c>
      <c r="AH568" s="151">
        <v>0</v>
      </c>
      <c r="AI568" s="151"/>
      <c r="AJ568" s="151"/>
      <c r="AK568" s="151"/>
      <c r="AL568" s="151"/>
      <c r="AM568" s="151"/>
      <c r="AN568" s="151"/>
      <c r="AO568" s="151"/>
      <c r="AP568" s="151"/>
      <c r="AQ568" s="151"/>
      <c r="AR568" s="151"/>
      <c r="AS568" s="151"/>
      <c r="AT568" s="151"/>
      <c r="AU568" s="151"/>
      <c r="AV568" s="151"/>
      <c r="AW568" s="151"/>
      <c r="AX568" s="151"/>
      <c r="AY568" s="151"/>
      <c r="AZ568" s="151"/>
      <c r="BA568" s="151"/>
      <c r="BB568" s="151"/>
      <c r="BC568" s="151"/>
      <c r="BD568" s="151"/>
      <c r="BE568" s="151"/>
      <c r="BF568" s="151"/>
      <c r="BG568" s="151"/>
      <c r="BH568" s="151"/>
    </row>
    <row r="569" spans="1:60" ht="22.5" outlineLevel="1">
      <c r="A569" s="176">
        <v>199</v>
      </c>
      <c r="B569" s="177" t="s">
        <v>949</v>
      </c>
      <c r="C569" s="184" t="s">
        <v>950</v>
      </c>
      <c r="D569" s="178" t="s">
        <v>274</v>
      </c>
      <c r="E569" s="179">
        <v>1.8984799999999999</v>
      </c>
      <c r="F569" s="180"/>
      <c r="G569" s="181">
        <f>ROUND(E569*F569,2)</f>
        <v>0</v>
      </c>
      <c r="H569" s="162"/>
      <c r="I569" s="161">
        <f>ROUND(E569*H569,2)</f>
        <v>0</v>
      </c>
      <c r="J569" s="162"/>
      <c r="K569" s="161">
        <f>ROUND(E569*J569,2)</f>
        <v>0</v>
      </c>
      <c r="L569" s="161">
        <v>21</v>
      </c>
      <c r="M569" s="161">
        <f>G569*(1+L569/100)</f>
        <v>0</v>
      </c>
      <c r="N569" s="161">
        <v>0</v>
      </c>
      <c r="O569" s="161">
        <f>ROUND(E569*N569,2)</f>
        <v>0</v>
      </c>
      <c r="P569" s="161">
        <v>0</v>
      </c>
      <c r="Q569" s="161">
        <f>ROUND(E569*P569,2)</f>
        <v>0</v>
      </c>
      <c r="R569" s="161"/>
      <c r="S569" s="161" t="s">
        <v>226</v>
      </c>
      <c r="T569" s="161" t="s">
        <v>257</v>
      </c>
      <c r="U569" s="161">
        <v>1.7509999999999999</v>
      </c>
      <c r="V569" s="161">
        <f>ROUND(E569*U569,2)</f>
        <v>3.32</v>
      </c>
      <c r="W569" s="161"/>
      <c r="X569" s="161" t="s">
        <v>732</v>
      </c>
      <c r="Y569" s="151"/>
      <c r="Z569" s="151"/>
      <c r="AA569" s="151"/>
      <c r="AB569" s="151"/>
      <c r="AC569" s="151"/>
      <c r="AD569" s="151"/>
      <c r="AE569" s="151"/>
      <c r="AF569" s="151"/>
      <c r="AG569" s="151" t="s">
        <v>733</v>
      </c>
      <c r="AH569" s="151"/>
      <c r="AI569" s="151"/>
      <c r="AJ569" s="151"/>
      <c r="AK569" s="151"/>
      <c r="AL569" s="151"/>
      <c r="AM569" s="151"/>
      <c r="AN569" s="151"/>
      <c r="AO569" s="151"/>
      <c r="AP569" s="151"/>
      <c r="AQ569" s="151"/>
      <c r="AR569" s="151"/>
      <c r="AS569" s="151"/>
      <c r="AT569" s="151"/>
      <c r="AU569" s="151"/>
      <c r="AV569" s="151"/>
      <c r="AW569" s="151"/>
      <c r="AX569" s="151"/>
      <c r="AY569" s="151"/>
      <c r="AZ569" s="151"/>
      <c r="BA569" s="151"/>
      <c r="BB569" s="151"/>
      <c r="BC569" s="151"/>
      <c r="BD569" s="151"/>
      <c r="BE569" s="151"/>
      <c r="BF569" s="151"/>
      <c r="BG569" s="151"/>
      <c r="BH569" s="151"/>
    </row>
    <row r="570" spans="1:60">
      <c r="A570" s="164" t="s">
        <v>221</v>
      </c>
      <c r="B570" s="165" t="s">
        <v>168</v>
      </c>
      <c r="C570" s="183" t="s">
        <v>169</v>
      </c>
      <c r="D570" s="166"/>
      <c r="E570" s="167"/>
      <c r="F570" s="168"/>
      <c r="G570" s="169">
        <f>SUMIF(AG571:AG590,"&lt;&gt;NOR",G571:G590)</f>
        <v>0</v>
      </c>
      <c r="H570" s="163"/>
      <c r="I570" s="163">
        <f>SUM(I571:I590)</f>
        <v>0</v>
      </c>
      <c r="J570" s="163"/>
      <c r="K570" s="163">
        <f>SUM(K571:K590)</f>
        <v>0</v>
      </c>
      <c r="L570" s="163"/>
      <c r="M570" s="163">
        <f>SUM(M571:M590)</f>
        <v>0</v>
      </c>
      <c r="N570" s="163"/>
      <c r="O570" s="163">
        <f>SUM(O571:O590)</f>
        <v>0.78</v>
      </c>
      <c r="P570" s="163"/>
      <c r="Q570" s="163">
        <f>SUM(Q571:Q590)</f>
        <v>0</v>
      </c>
      <c r="R570" s="163"/>
      <c r="S570" s="163"/>
      <c r="T570" s="163"/>
      <c r="U570" s="163"/>
      <c r="V570" s="163">
        <f>SUM(V571:V590)</f>
        <v>170.45</v>
      </c>
      <c r="W570" s="163"/>
      <c r="X570" s="163"/>
      <c r="AG570" t="s">
        <v>222</v>
      </c>
    </row>
    <row r="571" spans="1:60" outlineLevel="1">
      <c r="A571" s="170">
        <v>200</v>
      </c>
      <c r="B571" s="171" t="s">
        <v>951</v>
      </c>
      <c r="C571" s="185" t="s">
        <v>952</v>
      </c>
      <c r="D571" s="172" t="s">
        <v>307</v>
      </c>
      <c r="E571" s="173">
        <v>28</v>
      </c>
      <c r="F571" s="174"/>
      <c r="G571" s="175">
        <f>ROUND(E571*F571,2)</f>
        <v>0</v>
      </c>
      <c r="H571" s="162"/>
      <c r="I571" s="161">
        <f>ROUND(E571*H571,2)</f>
        <v>0</v>
      </c>
      <c r="J571" s="162"/>
      <c r="K571" s="161">
        <f>ROUND(E571*J571,2)</f>
        <v>0</v>
      </c>
      <c r="L571" s="161">
        <v>21</v>
      </c>
      <c r="M571" s="161">
        <f>G571*(1+L571/100)</f>
        <v>0</v>
      </c>
      <c r="N571" s="161">
        <v>0</v>
      </c>
      <c r="O571" s="161">
        <f>ROUND(E571*N571,2)</f>
        <v>0</v>
      </c>
      <c r="P571" s="161">
        <v>0</v>
      </c>
      <c r="Q571" s="161">
        <f>ROUND(E571*P571,2)</f>
        <v>0</v>
      </c>
      <c r="R571" s="161"/>
      <c r="S571" s="161" t="s">
        <v>226</v>
      </c>
      <c r="T571" s="161" t="s">
        <v>257</v>
      </c>
      <c r="U571" s="161">
        <v>0.3634</v>
      </c>
      <c r="V571" s="161">
        <f>ROUND(E571*U571,2)</f>
        <v>10.18</v>
      </c>
      <c r="W571" s="161"/>
      <c r="X571" s="161" t="s">
        <v>268</v>
      </c>
      <c r="Y571" s="151"/>
      <c r="Z571" s="151"/>
      <c r="AA571" s="151"/>
      <c r="AB571" s="151"/>
      <c r="AC571" s="151"/>
      <c r="AD571" s="151"/>
      <c r="AE571" s="151"/>
      <c r="AF571" s="151"/>
      <c r="AG571" s="151" t="s">
        <v>269</v>
      </c>
      <c r="AH571" s="151"/>
      <c r="AI571" s="151"/>
      <c r="AJ571" s="151"/>
      <c r="AK571" s="151"/>
      <c r="AL571" s="151"/>
      <c r="AM571" s="151"/>
      <c r="AN571" s="151"/>
      <c r="AO571" s="151"/>
      <c r="AP571" s="151"/>
      <c r="AQ571" s="151"/>
      <c r="AR571" s="151"/>
      <c r="AS571" s="151"/>
      <c r="AT571" s="151"/>
      <c r="AU571" s="151"/>
      <c r="AV571" s="151"/>
      <c r="AW571" s="151"/>
      <c r="AX571" s="151"/>
      <c r="AY571" s="151"/>
      <c r="AZ571" s="151"/>
      <c r="BA571" s="151"/>
      <c r="BB571" s="151"/>
      <c r="BC571" s="151"/>
      <c r="BD571" s="151"/>
      <c r="BE571" s="151"/>
      <c r="BF571" s="151"/>
      <c r="BG571" s="151"/>
      <c r="BH571" s="151"/>
    </row>
    <row r="572" spans="1:60" outlineLevel="1">
      <c r="A572" s="158"/>
      <c r="B572" s="159"/>
      <c r="C572" s="198" t="s">
        <v>953</v>
      </c>
      <c r="D572" s="189"/>
      <c r="E572" s="190">
        <v>28</v>
      </c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61"/>
      <c r="Y572" s="151"/>
      <c r="Z572" s="151"/>
      <c r="AA572" s="151"/>
      <c r="AB572" s="151"/>
      <c r="AC572" s="151"/>
      <c r="AD572" s="151"/>
      <c r="AE572" s="151"/>
      <c r="AF572" s="151"/>
      <c r="AG572" s="151" t="s">
        <v>261</v>
      </c>
      <c r="AH572" s="151">
        <v>0</v>
      </c>
      <c r="AI572" s="151"/>
      <c r="AJ572" s="151"/>
      <c r="AK572" s="151"/>
      <c r="AL572" s="151"/>
      <c r="AM572" s="151"/>
      <c r="AN572" s="151"/>
      <c r="AO572" s="151"/>
      <c r="AP572" s="151"/>
      <c r="AQ572" s="151"/>
      <c r="AR572" s="151"/>
      <c r="AS572" s="151"/>
      <c r="AT572" s="151"/>
      <c r="AU572" s="151"/>
      <c r="AV572" s="151"/>
      <c r="AW572" s="151"/>
      <c r="AX572" s="151"/>
      <c r="AY572" s="151"/>
      <c r="AZ572" s="151"/>
      <c r="BA572" s="151"/>
      <c r="BB572" s="151"/>
      <c r="BC572" s="151"/>
      <c r="BD572" s="151"/>
      <c r="BE572" s="151"/>
      <c r="BF572" s="151"/>
      <c r="BG572" s="151"/>
      <c r="BH572" s="151"/>
    </row>
    <row r="573" spans="1:60" outlineLevel="1">
      <c r="A573" s="170">
        <v>201</v>
      </c>
      <c r="B573" s="171" t="s">
        <v>954</v>
      </c>
      <c r="C573" s="185" t="s">
        <v>955</v>
      </c>
      <c r="D573" s="172" t="s">
        <v>307</v>
      </c>
      <c r="E573" s="173">
        <v>6.5</v>
      </c>
      <c r="F573" s="174"/>
      <c r="G573" s="175">
        <f>ROUND(E573*F573,2)</f>
        <v>0</v>
      </c>
      <c r="H573" s="162"/>
      <c r="I573" s="161">
        <f>ROUND(E573*H573,2)</f>
        <v>0</v>
      </c>
      <c r="J573" s="162"/>
      <c r="K573" s="161">
        <f>ROUND(E573*J573,2)</f>
        <v>0</v>
      </c>
      <c r="L573" s="161">
        <v>21</v>
      </c>
      <c r="M573" s="161">
        <f>G573*(1+L573/100)</f>
        <v>0</v>
      </c>
      <c r="N573" s="161">
        <v>1.8799999999999999E-3</v>
      </c>
      <c r="O573" s="161">
        <f>ROUND(E573*N573,2)</f>
        <v>0.01</v>
      </c>
      <c r="P573" s="161">
        <v>0</v>
      </c>
      <c r="Q573" s="161">
        <f>ROUND(E573*P573,2)</f>
        <v>0</v>
      </c>
      <c r="R573" s="161"/>
      <c r="S573" s="161" t="s">
        <v>226</v>
      </c>
      <c r="T573" s="161" t="s">
        <v>257</v>
      </c>
      <c r="U573" s="161">
        <v>0.25</v>
      </c>
      <c r="V573" s="161">
        <f>ROUND(E573*U573,2)</f>
        <v>1.63</v>
      </c>
      <c r="W573" s="161"/>
      <c r="X573" s="161" t="s">
        <v>268</v>
      </c>
      <c r="Y573" s="151"/>
      <c r="Z573" s="151"/>
      <c r="AA573" s="151"/>
      <c r="AB573" s="151"/>
      <c r="AC573" s="151"/>
      <c r="AD573" s="151"/>
      <c r="AE573" s="151"/>
      <c r="AF573" s="151"/>
      <c r="AG573" s="151" t="s">
        <v>269</v>
      </c>
      <c r="AH573" s="151"/>
      <c r="AI573" s="151"/>
      <c r="AJ573" s="151"/>
      <c r="AK573" s="151"/>
      <c r="AL573" s="151"/>
      <c r="AM573" s="151"/>
      <c r="AN573" s="151"/>
      <c r="AO573" s="151"/>
      <c r="AP573" s="151"/>
      <c r="AQ573" s="151"/>
      <c r="AR573" s="151"/>
      <c r="AS573" s="151"/>
      <c r="AT573" s="151"/>
      <c r="AU573" s="151"/>
      <c r="AV573" s="151"/>
      <c r="AW573" s="151"/>
      <c r="AX573" s="151"/>
      <c r="AY573" s="151"/>
      <c r="AZ573" s="151"/>
      <c r="BA573" s="151"/>
      <c r="BB573" s="151"/>
      <c r="BC573" s="151"/>
      <c r="BD573" s="151"/>
      <c r="BE573" s="151"/>
      <c r="BF573" s="151"/>
      <c r="BG573" s="151"/>
      <c r="BH573" s="151"/>
    </row>
    <row r="574" spans="1:60" outlineLevel="1">
      <c r="A574" s="158"/>
      <c r="B574" s="159"/>
      <c r="C574" s="198" t="s">
        <v>956</v>
      </c>
      <c r="D574" s="189"/>
      <c r="E574" s="190">
        <v>6.5</v>
      </c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61"/>
      <c r="Y574" s="151"/>
      <c r="Z574" s="151"/>
      <c r="AA574" s="151"/>
      <c r="AB574" s="151"/>
      <c r="AC574" s="151"/>
      <c r="AD574" s="151"/>
      <c r="AE574" s="151"/>
      <c r="AF574" s="151"/>
      <c r="AG574" s="151" t="s">
        <v>261</v>
      </c>
      <c r="AH574" s="151">
        <v>0</v>
      </c>
      <c r="AI574" s="151"/>
      <c r="AJ574" s="151"/>
      <c r="AK574" s="151"/>
      <c r="AL574" s="151"/>
      <c r="AM574" s="151"/>
      <c r="AN574" s="151"/>
      <c r="AO574" s="151"/>
      <c r="AP574" s="151"/>
      <c r="AQ574" s="151"/>
      <c r="AR574" s="151"/>
      <c r="AS574" s="151"/>
      <c r="AT574" s="151"/>
      <c r="AU574" s="151"/>
      <c r="AV574" s="151"/>
      <c r="AW574" s="151"/>
      <c r="AX574" s="151"/>
      <c r="AY574" s="151"/>
      <c r="AZ574" s="151"/>
      <c r="BA574" s="151"/>
      <c r="BB574" s="151"/>
      <c r="BC574" s="151"/>
      <c r="BD574" s="151"/>
      <c r="BE574" s="151"/>
      <c r="BF574" s="151"/>
      <c r="BG574" s="151"/>
      <c r="BH574" s="151"/>
    </row>
    <row r="575" spans="1:60" outlineLevel="1">
      <c r="A575" s="170">
        <v>202</v>
      </c>
      <c r="B575" s="171" t="s">
        <v>957</v>
      </c>
      <c r="C575" s="185" t="s">
        <v>958</v>
      </c>
      <c r="D575" s="172" t="s">
        <v>307</v>
      </c>
      <c r="E575" s="173">
        <v>146</v>
      </c>
      <c r="F575" s="174"/>
      <c r="G575" s="175">
        <f>ROUND(E575*F575,2)</f>
        <v>0</v>
      </c>
      <c r="H575" s="162"/>
      <c r="I575" s="161">
        <f>ROUND(E575*H575,2)</f>
        <v>0</v>
      </c>
      <c r="J575" s="162"/>
      <c r="K575" s="161">
        <f>ROUND(E575*J575,2)</f>
        <v>0</v>
      </c>
      <c r="L575" s="161">
        <v>21</v>
      </c>
      <c r="M575" s="161">
        <f>G575*(1+L575/100)</f>
        <v>0</v>
      </c>
      <c r="N575" s="161">
        <v>1.3699999999999999E-3</v>
      </c>
      <c r="O575" s="161">
        <f>ROUND(E575*N575,2)</f>
        <v>0.2</v>
      </c>
      <c r="P575" s="161">
        <v>0</v>
      </c>
      <c r="Q575" s="161">
        <f>ROUND(E575*P575,2)</f>
        <v>0</v>
      </c>
      <c r="R575" s="161"/>
      <c r="S575" s="161" t="s">
        <v>226</v>
      </c>
      <c r="T575" s="161" t="s">
        <v>257</v>
      </c>
      <c r="U575" s="161">
        <v>0.24</v>
      </c>
      <c r="V575" s="161">
        <f>ROUND(E575*U575,2)</f>
        <v>35.04</v>
      </c>
      <c r="W575" s="161"/>
      <c r="X575" s="161" t="s">
        <v>268</v>
      </c>
      <c r="Y575" s="151"/>
      <c r="Z575" s="151"/>
      <c r="AA575" s="151"/>
      <c r="AB575" s="151"/>
      <c r="AC575" s="151"/>
      <c r="AD575" s="151"/>
      <c r="AE575" s="151"/>
      <c r="AF575" s="151"/>
      <c r="AG575" s="151" t="s">
        <v>269</v>
      </c>
      <c r="AH575" s="151"/>
      <c r="AI575" s="151"/>
      <c r="AJ575" s="151"/>
      <c r="AK575" s="151"/>
      <c r="AL575" s="151"/>
      <c r="AM575" s="151"/>
      <c r="AN575" s="151"/>
      <c r="AO575" s="151"/>
      <c r="AP575" s="151"/>
      <c r="AQ575" s="151"/>
      <c r="AR575" s="151"/>
      <c r="AS575" s="151"/>
      <c r="AT575" s="151"/>
      <c r="AU575" s="151"/>
      <c r="AV575" s="151"/>
      <c r="AW575" s="151"/>
      <c r="AX575" s="151"/>
      <c r="AY575" s="151"/>
      <c r="AZ575" s="151"/>
      <c r="BA575" s="151"/>
      <c r="BB575" s="151"/>
      <c r="BC575" s="151"/>
      <c r="BD575" s="151"/>
      <c r="BE575" s="151"/>
      <c r="BF575" s="151"/>
      <c r="BG575" s="151"/>
      <c r="BH575" s="151"/>
    </row>
    <row r="576" spans="1:60" outlineLevel="1">
      <c r="A576" s="158"/>
      <c r="B576" s="159"/>
      <c r="C576" s="198" t="s">
        <v>959</v>
      </c>
      <c r="D576" s="189"/>
      <c r="E576" s="190">
        <v>146</v>
      </c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  <c r="V576" s="161"/>
      <c r="W576" s="161"/>
      <c r="X576" s="161"/>
      <c r="Y576" s="151"/>
      <c r="Z576" s="151"/>
      <c r="AA576" s="151"/>
      <c r="AB576" s="151"/>
      <c r="AC576" s="151"/>
      <c r="AD576" s="151"/>
      <c r="AE576" s="151"/>
      <c r="AF576" s="151"/>
      <c r="AG576" s="151" t="s">
        <v>261</v>
      </c>
      <c r="AH576" s="151">
        <v>0</v>
      </c>
      <c r="AI576" s="151"/>
      <c r="AJ576" s="151"/>
      <c r="AK576" s="151"/>
      <c r="AL576" s="151"/>
      <c r="AM576" s="151"/>
      <c r="AN576" s="151"/>
      <c r="AO576" s="151"/>
      <c r="AP576" s="151"/>
      <c r="AQ576" s="151"/>
      <c r="AR576" s="151"/>
      <c r="AS576" s="151"/>
      <c r="AT576" s="151"/>
      <c r="AU576" s="151"/>
      <c r="AV576" s="151"/>
      <c r="AW576" s="151"/>
      <c r="AX576" s="151"/>
      <c r="AY576" s="151"/>
      <c r="AZ576" s="151"/>
      <c r="BA576" s="151"/>
      <c r="BB576" s="151"/>
      <c r="BC576" s="151"/>
      <c r="BD576" s="151"/>
      <c r="BE576" s="151"/>
      <c r="BF576" s="151"/>
      <c r="BG576" s="151"/>
      <c r="BH576" s="151"/>
    </row>
    <row r="577" spans="1:60" ht="22.5" outlineLevel="1">
      <c r="A577" s="170">
        <v>203</v>
      </c>
      <c r="B577" s="171" t="s">
        <v>960</v>
      </c>
      <c r="C577" s="185" t="s">
        <v>961</v>
      </c>
      <c r="D577" s="172" t="s">
        <v>307</v>
      </c>
      <c r="E577" s="173">
        <v>320.89999999999998</v>
      </c>
      <c r="F577" s="174"/>
      <c r="G577" s="175">
        <f>ROUND(E577*F577,2)</f>
        <v>0</v>
      </c>
      <c r="H577" s="162"/>
      <c r="I577" s="161">
        <f>ROUND(E577*H577,2)</f>
        <v>0</v>
      </c>
      <c r="J577" s="162"/>
      <c r="K577" s="161">
        <f>ROUND(E577*J577,2)</f>
        <v>0</v>
      </c>
      <c r="L577" s="161">
        <v>21</v>
      </c>
      <c r="M577" s="161">
        <f>G577*(1+L577/100)</f>
        <v>0</v>
      </c>
      <c r="N577" s="161">
        <v>1.73E-3</v>
      </c>
      <c r="O577" s="161">
        <f>ROUND(E577*N577,2)</f>
        <v>0.56000000000000005</v>
      </c>
      <c r="P577" s="161">
        <v>0</v>
      </c>
      <c r="Q577" s="161">
        <f>ROUND(E577*P577,2)</f>
        <v>0</v>
      </c>
      <c r="R577" s="161"/>
      <c r="S577" s="161" t="s">
        <v>226</v>
      </c>
      <c r="T577" s="161" t="s">
        <v>257</v>
      </c>
      <c r="U577" s="161">
        <v>0.36799999999999999</v>
      </c>
      <c r="V577" s="161">
        <f>ROUND(E577*U577,2)</f>
        <v>118.09</v>
      </c>
      <c r="W577" s="161"/>
      <c r="X577" s="161" t="s">
        <v>268</v>
      </c>
      <c r="Y577" s="151"/>
      <c r="Z577" s="151"/>
      <c r="AA577" s="151"/>
      <c r="AB577" s="151"/>
      <c r="AC577" s="151"/>
      <c r="AD577" s="151"/>
      <c r="AE577" s="151"/>
      <c r="AF577" s="151"/>
      <c r="AG577" s="151" t="s">
        <v>269</v>
      </c>
      <c r="AH577" s="151"/>
      <c r="AI577" s="151"/>
      <c r="AJ577" s="151"/>
      <c r="AK577" s="151"/>
      <c r="AL577" s="151"/>
      <c r="AM577" s="151"/>
      <c r="AN577" s="151"/>
      <c r="AO577" s="151"/>
      <c r="AP577" s="151"/>
      <c r="AQ577" s="151"/>
      <c r="AR577" s="151"/>
      <c r="AS577" s="151"/>
      <c r="AT577" s="151"/>
      <c r="AU577" s="151"/>
      <c r="AV577" s="151"/>
      <c r="AW577" s="151"/>
      <c r="AX577" s="151"/>
      <c r="AY577" s="151"/>
      <c r="AZ577" s="151"/>
      <c r="BA577" s="151"/>
      <c r="BB577" s="151"/>
      <c r="BC577" s="151"/>
      <c r="BD577" s="151"/>
      <c r="BE577" s="151"/>
      <c r="BF577" s="151"/>
      <c r="BG577" s="151"/>
      <c r="BH577" s="151"/>
    </row>
    <row r="578" spans="1:60" outlineLevel="1">
      <c r="A578" s="158"/>
      <c r="B578" s="159"/>
      <c r="C578" s="198" t="s">
        <v>962</v>
      </c>
      <c r="D578" s="189"/>
      <c r="E578" s="190"/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  <c r="V578" s="161"/>
      <c r="W578" s="161"/>
      <c r="X578" s="161"/>
      <c r="Y578" s="151"/>
      <c r="Z578" s="151"/>
      <c r="AA578" s="151"/>
      <c r="AB578" s="151"/>
      <c r="AC578" s="151"/>
      <c r="AD578" s="151"/>
      <c r="AE578" s="151"/>
      <c r="AF578" s="151"/>
      <c r="AG578" s="151" t="s">
        <v>261</v>
      </c>
      <c r="AH578" s="151">
        <v>0</v>
      </c>
      <c r="AI578" s="151"/>
      <c r="AJ578" s="151"/>
      <c r="AK578" s="151"/>
      <c r="AL578" s="151"/>
      <c r="AM578" s="151"/>
      <c r="AN578" s="151"/>
      <c r="AO578" s="151"/>
      <c r="AP578" s="151"/>
      <c r="AQ578" s="151"/>
      <c r="AR578" s="151"/>
      <c r="AS578" s="151"/>
      <c r="AT578" s="151"/>
      <c r="AU578" s="151"/>
      <c r="AV578" s="151"/>
      <c r="AW578" s="151"/>
      <c r="AX578" s="151"/>
      <c r="AY578" s="151"/>
      <c r="AZ578" s="151"/>
      <c r="BA578" s="151"/>
      <c r="BB578" s="151"/>
      <c r="BC578" s="151"/>
      <c r="BD578" s="151"/>
      <c r="BE578" s="151"/>
      <c r="BF578" s="151"/>
      <c r="BG578" s="151"/>
      <c r="BH578" s="151"/>
    </row>
    <row r="579" spans="1:60" outlineLevel="1">
      <c r="A579" s="158"/>
      <c r="B579" s="159"/>
      <c r="C579" s="198" t="s">
        <v>963</v>
      </c>
      <c r="D579" s="189"/>
      <c r="E579" s="190">
        <v>183</v>
      </c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  <c r="V579" s="161"/>
      <c r="W579" s="161"/>
      <c r="X579" s="161"/>
      <c r="Y579" s="151"/>
      <c r="Z579" s="151"/>
      <c r="AA579" s="151"/>
      <c r="AB579" s="151"/>
      <c r="AC579" s="151"/>
      <c r="AD579" s="151"/>
      <c r="AE579" s="151"/>
      <c r="AF579" s="151"/>
      <c r="AG579" s="151" t="s">
        <v>261</v>
      </c>
      <c r="AH579" s="151">
        <v>0</v>
      </c>
      <c r="AI579" s="151"/>
      <c r="AJ579" s="151"/>
      <c r="AK579" s="151"/>
      <c r="AL579" s="151"/>
      <c r="AM579" s="151"/>
      <c r="AN579" s="151"/>
      <c r="AO579" s="151"/>
      <c r="AP579" s="151"/>
      <c r="AQ579" s="151"/>
      <c r="AR579" s="151"/>
      <c r="AS579" s="151"/>
      <c r="AT579" s="151"/>
      <c r="AU579" s="151"/>
      <c r="AV579" s="151"/>
      <c r="AW579" s="151"/>
      <c r="AX579" s="151"/>
      <c r="AY579" s="151"/>
      <c r="AZ579" s="151"/>
      <c r="BA579" s="151"/>
      <c r="BB579" s="151"/>
      <c r="BC579" s="151"/>
      <c r="BD579" s="151"/>
      <c r="BE579" s="151"/>
      <c r="BF579" s="151"/>
      <c r="BG579" s="151"/>
      <c r="BH579" s="151"/>
    </row>
    <row r="580" spans="1:60" outlineLevel="1">
      <c r="A580" s="158"/>
      <c r="B580" s="159"/>
      <c r="C580" s="198" t="s">
        <v>964</v>
      </c>
      <c r="D580" s="189"/>
      <c r="E580" s="190">
        <v>128.1</v>
      </c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  <c r="V580" s="161"/>
      <c r="W580" s="161"/>
      <c r="X580" s="161"/>
      <c r="Y580" s="151"/>
      <c r="Z580" s="151"/>
      <c r="AA580" s="151"/>
      <c r="AB580" s="151"/>
      <c r="AC580" s="151"/>
      <c r="AD580" s="151"/>
      <c r="AE580" s="151"/>
      <c r="AF580" s="151"/>
      <c r="AG580" s="151" t="s">
        <v>261</v>
      </c>
      <c r="AH580" s="151">
        <v>0</v>
      </c>
      <c r="AI580" s="151"/>
      <c r="AJ580" s="151"/>
      <c r="AK580" s="151"/>
      <c r="AL580" s="151"/>
      <c r="AM580" s="151"/>
      <c r="AN580" s="151"/>
      <c r="AO580" s="151"/>
      <c r="AP580" s="151"/>
      <c r="AQ580" s="151"/>
      <c r="AR580" s="151"/>
      <c r="AS580" s="151"/>
      <c r="AT580" s="151"/>
      <c r="AU580" s="151"/>
      <c r="AV580" s="151"/>
      <c r="AW580" s="151"/>
      <c r="AX580" s="151"/>
      <c r="AY580" s="151"/>
      <c r="AZ580" s="151"/>
      <c r="BA580" s="151"/>
      <c r="BB580" s="151"/>
      <c r="BC580" s="151"/>
      <c r="BD580" s="151"/>
      <c r="BE580" s="151"/>
      <c r="BF580" s="151"/>
      <c r="BG580" s="151"/>
      <c r="BH580" s="151"/>
    </row>
    <row r="581" spans="1:60" outlineLevel="1">
      <c r="A581" s="158"/>
      <c r="B581" s="159"/>
      <c r="C581" s="198" t="s">
        <v>965</v>
      </c>
      <c r="D581" s="189"/>
      <c r="E581" s="190">
        <v>9.8000000000000007</v>
      </c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  <c r="V581" s="161"/>
      <c r="W581" s="161"/>
      <c r="X581" s="161"/>
      <c r="Y581" s="151"/>
      <c r="Z581" s="151"/>
      <c r="AA581" s="151"/>
      <c r="AB581" s="151"/>
      <c r="AC581" s="151"/>
      <c r="AD581" s="151"/>
      <c r="AE581" s="151"/>
      <c r="AF581" s="151"/>
      <c r="AG581" s="151" t="s">
        <v>261</v>
      </c>
      <c r="AH581" s="151">
        <v>0</v>
      </c>
      <c r="AI581" s="151"/>
      <c r="AJ581" s="151"/>
      <c r="AK581" s="151"/>
      <c r="AL581" s="151"/>
      <c r="AM581" s="151"/>
      <c r="AN581" s="151"/>
      <c r="AO581" s="151"/>
      <c r="AP581" s="151"/>
      <c r="AQ581" s="151"/>
      <c r="AR581" s="151"/>
      <c r="AS581" s="151"/>
      <c r="AT581" s="151"/>
      <c r="AU581" s="151"/>
      <c r="AV581" s="151"/>
      <c r="AW581" s="151"/>
      <c r="AX581" s="151"/>
      <c r="AY581" s="151"/>
      <c r="AZ581" s="151"/>
      <c r="BA581" s="151"/>
      <c r="BB581" s="151"/>
      <c r="BC581" s="151"/>
      <c r="BD581" s="151"/>
      <c r="BE581" s="151"/>
      <c r="BF581" s="151"/>
      <c r="BG581" s="151"/>
      <c r="BH581" s="151"/>
    </row>
    <row r="582" spans="1:60" outlineLevel="1">
      <c r="A582" s="170">
        <v>204</v>
      </c>
      <c r="B582" s="171" t="s">
        <v>966</v>
      </c>
      <c r="C582" s="185" t="s">
        <v>967</v>
      </c>
      <c r="D582" s="172" t="s">
        <v>307</v>
      </c>
      <c r="E582" s="173">
        <v>4</v>
      </c>
      <c r="F582" s="174"/>
      <c r="G582" s="175">
        <f>ROUND(E582*F582,2)</f>
        <v>0</v>
      </c>
      <c r="H582" s="162"/>
      <c r="I582" s="161">
        <f>ROUND(E582*H582,2)</f>
        <v>0</v>
      </c>
      <c r="J582" s="162"/>
      <c r="K582" s="161">
        <f>ROUND(E582*J582,2)</f>
        <v>0</v>
      </c>
      <c r="L582" s="161">
        <v>21</v>
      </c>
      <c r="M582" s="161">
        <f>G582*(1+L582/100)</f>
        <v>0</v>
      </c>
      <c r="N582" s="161">
        <v>1.81E-3</v>
      </c>
      <c r="O582" s="161">
        <f>ROUND(E582*N582,2)</f>
        <v>0.01</v>
      </c>
      <c r="P582" s="161">
        <v>0</v>
      </c>
      <c r="Q582" s="161">
        <f>ROUND(E582*P582,2)</f>
        <v>0</v>
      </c>
      <c r="R582" s="161"/>
      <c r="S582" s="161" t="s">
        <v>226</v>
      </c>
      <c r="T582" s="161" t="s">
        <v>257</v>
      </c>
      <c r="U582" s="161">
        <v>0.44505</v>
      </c>
      <c r="V582" s="161">
        <f>ROUND(E582*U582,2)</f>
        <v>1.78</v>
      </c>
      <c r="W582" s="161"/>
      <c r="X582" s="161" t="s">
        <v>268</v>
      </c>
      <c r="Y582" s="151"/>
      <c r="Z582" s="151"/>
      <c r="AA582" s="151"/>
      <c r="AB582" s="151"/>
      <c r="AC582" s="151"/>
      <c r="AD582" s="151"/>
      <c r="AE582" s="151"/>
      <c r="AF582" s="151"/>
      <c r="AG582" s="151" t="s">
        <v>269</v>
      </c>
      <c r="AH582" s="151"/>
      <c r="AI582" s="151"/>
      <c r="AJ582" s="151"/>
      <c r="AK582" s="151"/>
      <c r="AL582" s="151"/>
      <c r="AM582" s="151"/>
      <c r="AN582" s="151"/>
      <c r="AO582" s="151"/>
      <c r="AP582" s="151"/>
      <c r="AQ582" s="151"/>
      <c r="AR582" s="151"/>
      <c r="AS582" s="151"/>
      <c r="AT582" s="151"/>
      <c r="AU582" s="151"/>
      <c r="AV582" s="151"/>
      <c r="AW582" s="151"/>
      <c r="AX582" s="151"/>
      <c r="AY582" s="151"/>
      <c r="AZ582" s="151"/>
      <c r="BA582" s="151"/>
      <c r="BB582" s="151"/>
      <c r="BC582" s="151"/>
      <c r="BD582" s="151"/>
      <c r="BE582" s="151"/>
      <c r="BF582" s="151"/>
      <c r="BG582" s="151"/>
      <c r="BH582" s="151"/>
    </row>
    <row r="583" spans="1:60" ht="22.5" outlineLevel="1">
      <c r="A583" s="158"/>
      <c r="B583" s="159"/>
      <c r="C583" s="198" t="s">
        <v>968</v>
      </c>
      <c r="D583" s="189"/>
      <c r="E583" s="190">
        <v>4</v>
      </c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  <c r="V583" s="161"/>
      <c r="W583" s="161"/>
      <c r="X583" s="161"/>
      <c r="Y583" s="151"/>
      <c r="Z583" s="151"/>
      <c r="AA583" s="151"/>
      <c r="AB583" s="151"/>
      <c r="AC583" s="151"/>
      <c r="AD583" s="151"/>
      <c r="AE583" s="151"/>
      <c r="AF583" s="151"/>
      <c r="AG583" s="151" t="s">
        <v>261</v>
      </c>
      <c r="AH583" s="151">
        <v>0</v>
      </c>
      <c r="AI583" s="151"/>
      <c r="AJ583" s="151"/>
      <c r="AK583" s="151"/>
      <c r="AL583" s="151"/>
      <c r="AM583" s="151"/>
      <c r="AN583" s="151"/>
      <c r="AO583" s="151"/>
      <c r="AP583" s="151"/>
      <c r="AQ583" s="151"/>
      <c r="AR583" s="151"/>
      <c r="AS583" s="151"/>
      <c r="AT583" s="151"/>
      <c r="AU583" s="151"/>
      <c r="AV583" s="151"/>
      <c r="AW583" s="151"/>
      <c r="AX583" s="151"/>
      <c r="AY583" s="151"/>
      <c r="AZ583" s="151"/>
      <c r="BA583" s="151"/>
      <c r="BB583" s="151"/>
      <c r="BC583" s="151"/>
      <c r="BD583" s="151"/>
      <c r="BE583" s="151"/>
      <c r="BF583" s="151"/>
      <c r="BG583" s="151"/>
      <c r="BH583" s="151"/>
    </row>
    <row r="584" spans="1:60" outlineLevel="1">
      <c r="A584" s="170">
        <v>205</v>
      </c>
      <c r="B584" s="171" t="s">
        <v>969</v>
      </c>
      <c r="C584" s="185" t="s">
        <v>970</v>
      </c>
      <c r="D584" s="172" t="s">
        <v>307</v>
      </c>
      <c r="E584" s="173">
        <v>28</v>
      </c>
      <c r="F584" s="174"/>
      <c r="G584" s="175">
        <f>ROUND(E584*F584,2)</f>
        <v>0</v>
      </c>
      <c r="H584" s="162"/>
      <c r="I584" s="161">
        <f>ROUND(E584*H584,2)</f>
        <v>0</v>
      </c>
      <c r="J584" s="162"/>
      <c r="K584" s="161">
        <f>ROUND(E584*J584,2)</f>
        <v>0</v>
      </c>
      <c r="L584" s="161">
        <v>21</v>
      </c>
      <c r="M584" s="161">
        <f>G584*(1+L584/100)</f>
        <v>0</v>
      </c>
      <c r="N584" s="161">
        <v>0</v>
      </c>
      <c r="O584" s="161">
        <f>ROUND(E584*N584,2)</f>
        <v>0</v>
      </c>
      <c r="P584" s="161">
        <v>0</v>
      </c>
      <c r="Q584" s="161">
        <f>ROUND(E584*P584,2)</f>
        <v>0</v>
      </c>
      <c r="R584" s="161" t="s">
        <v>275</v>
      </c>
      <c r="S584" s="161" t="s">
        <v>971</v>
      </c>
      <c r="T584" s="161" t="s">
        <v>257</v>
      </c>
      <c r="U584" s="161">
        <v>0</v>
      </c>
      <c r="V584" s="161">
        <f>ROUND(E584*U584,2)</f>
        <v>0</v>
      </c>
      <c r="W584" s="161"/>
      <c r="X584" s="161" t="s">
        <v>276</v>
      </c>
      <c r="Y584" s="151"/>
      <c r="Z584" s="151"/>
      <c r="AA584" s="151"/>
      <c r="AB584" s="151"/>
      <c r="AC584" s="151"/>
      <c r="AD584" s="151"/>
      <c r="AE584" s="151"/>
      <c r="AF584" s="151"/>
      <c r="AG584" s="151" t="s">
        <v>277</v>
      </c>
      <c r="AH584" s="151"/>
      <c r="AI584" s="151"/>
      <c r="AJ584" s="151"/>
      <c r="AK584" s="151"/>
      <c r="AL584" s="151"/>
      <c r="AM584" s="151"/>
      <c r="AN584" s="151"/>
      <c r="AO584" s="151"/>
      <c r="AP584" s="151"/>
      <c r="AQ584" s="151"/>
      <c r="AR584" s="151"/>
      <c r="AS584" s="151"/>
      <c r="AT584" s="151"/>
      <c r="AU584" s="151"/>
      <c r="AV584" s="151"/>
      <c r="AW584" s="151"/>
      <c r="AX584" s="151"/>
      <c r="AY584" s="151"/>
      <c r="AZ584" s="151"/>
      <c r="BA584" s="151"/>
      <c r="BB584" s="151"/>
      <c r="BC584" s="151"/>
      <c r="BD584" s="151"/>
      <c r="BE584" s="151"/>
      <c r="BF584" s="151"/>
      <c r="BG584" s="151"/>
      <c r="BH584" s="151"/>
    </row>
    <row r="585" spans="1:60" outlineLevel="1">
      <c r="A585" s="158"/>
      <c r="B585" s="159"/>
      <c r="C585" s="198" t="s">
        <v>972</v>
      </c>
      <c r="D585" s="189"/>
      <c r="E585" s="190">
        <v>28</v>
      </c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61"/>
      <c r="Y585" s="151"/>
      <c r="Z585" s="151"/>
      <c r="AA585" s="151"/>
      <c r="AB585" s="151"/>
      <c r="AC585" s="151"/>
      <c r="AD585" s="151"/>
      <c r="AE585" s="151"/>
      <c r="AF585" s="151"/>
      <c r="AG585" s="151" t="s">
        <v>261</v>
      </c>
      <c r="AH585" s="151">
        <v>0</v>
      </c>
      <c r="AI585" s="151"/>
      <c r="AJ585" s="151"/>
      <c r="AK585" s="151"/>
      <c r="AL585" s="151"/>
      <c r="AM585" s="151"/>
      <c r="AN585" s="151"/>
      <c r="AO585" s="151"/>
      <c r="AP585" s="151"/>
      <c r="AQ585" s="151"/>
      <c r="AR585" s="151"/>
      <c r="AS585" s="151"/>
      <c r="AT585" s="151"/>
      <c r="AU585" s="151"/>
      <c r="AV585" s="151"/>
      <c r="AW585" s="151"/>
      <c r="AX585" s="151"/>
      <c r="AY585" s="151"/>
      <c r="AZ585" s="151"/>
      <c r="BA585" s="151"/>
      <c r="BB585" s="151"/>
      <c r="BC585" s="151"/>
      <c r="BD585" s="151"/>
      <c r="BE585" s="151"/>
      <c r="BF585" s="151"/>
      <c r="BG585" s="151"/>
      <c r="BH585" s="151"/>
    </row>
    <row r="586" spans="1:60" outlineLevel="1">
      <c r="A586" s="170">
        <v>206</v>
      </c>
      <c r="B586" s="171" t="s">
        <v>973</v>
      </c>
      <c r="C586" s="185" t="s">
        <v>974</v>
      </c>
      <c r="D586" s="172" t="s">
        <v>621</v>
      </c>
      <c r="E586" s="173">
        <v>28</v>
      </c>
      <c r="F586" s="174"/>
      <c r="G586" s="175">
        <f>ROUND(E586*F586,2)</f>
        <v>0</v>
      </c>
      <c r="H586" s="162"/>
      <c r="I586" s="161">
        <f>ROUND(E586*H586,2)</f>
        <v>0</v>
      </c>
      <c r="J586" s="162"/>
      <c r="K586" s="161">
        <f>ROUND(E586*J586,2)</f>
        <v>0</v>
      </c>
      <c r="L586" s="161">
        <v>21</v>
      </c>
      <c r="M586" s="161">
        <f>G586*(1+L586/100)</f>
        <v>0</v>
      </c>
      <c r="N586" s="161">
        <v>0</v>
      </c>
      <c r="O586" s="161">
        <f>ROUND(E586*N586,2)</f>
        <v>0</v>
      </c>
      <c r="P586" s="161">
        <v>0</v>
      </c>
      <c r="Q586" s="161">
        <f>ROUND(E586*P586,2)</f>
        <v>0</v>
      </c>
      <c r="R586" s="161" t="s">
        <v>275</v>
      </c>
      <c r="S586" s="161" t="s">
        <v>971</v>
      </c>
      <c r="T586" s="161" t="s">
        <v>257</v>
      </c>
      <c r="U586" s="161">
        <v>0</v>
      </c>
      <c r="V586" s="161">
        <f>ROUND(E586*U586,2)</f>
        <v>0</v>
      </c>
      <c r="W586" s="161"/>
      <c r="X586" s="161" t="s">
        <v>276</v>
      </c>
      <c r="Y586" s="151"/>
      <c r="Z586" s="151"/>
      <c r="AA586" s="151"/>
      <c r="AB586" s="151"/>
      <c r="AC586" s="151"/>
      <c r="AD586" s="151"/>
      <c r="AE586" s="151"/>
      <c r="AF586" s="151"/>
      <c r="AG586" s="151" t="s">
        <v>277</v>
      </c>
      <c r="AH586" s="151"/>
      <c r="AI586" s="151"/>
      <c r="AJ586" s="151"/>
      <c r="AK586" s="151"/>
      <c r="AL586" s="151"/>
      <c r="AM586" s="151"/>
      <c r="AN586" s="151"/>
      <c r="AO586" s="151"/>
      <c r="AP586" s="151"/>
      <c r="AQ586" s="151"/>
      <c r="AR586" s="151"/>
      <c r="AS586" s="151"/>
      <c r="AT586" s="151"/>
      <c r="AU586" s="151"/>
      <c r="AV586" s="151"/>
      <c r="AW586" s="151"/>
      <c r="AX586" s="151"/>
      <c r="AY586" s="151"/>
      <c r="AZ586" s="151"/>
      <c r="BA586" s="151"/>
      <c r="BB586" s="151"/>
      <c r="BC586" s="151"/>
      <c r="BD586" s="151"/>
      <c r="BE586" s="151"/>
      <c r="BF586" s="151"/>
      <c r="BG586" s="151"/>
      <c r="BH586" s="151"/>
    </row>
    <row r="587" spans="1:60" outlineLevel="1">
      <c r="A587" s="158"/>
      <c r="B587" s="159"/>
      <c r="C587" s="198" t="s">
        <v>972</v>
      </c>
      <c r="D587" s="189"/>
      <c r="E587" s="190">
        <v>28</v>
      </c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61"/>
      <c r="Y587" s="151"/>
      <c r="Z587" s="151"/>
      <c r="AA587" s="151"/>
      <c r="AB587" s="151"/>
      <c r="AC587" s="151"/>
      <c r="AD587" s="151"/>
      <c r="AE587" s="151"/>
      <c r="AF587" s="151"/>
      <c r="AG587" s="151" t="s">
        <v>261</v>
      </c>
      <c r="AH587" s="151">
        <v>0</v>
      </c>
      <c r="AI587" s="151"/>
      <c r="AJ587" s="151"/>
      <c r="AK587" s="151"/>
      <c r="AL587" s="151"/>
      <c r="AM587" s="151"/>
      <c r="AN587" s="151"/>
      <c r="AO587" s="151"/>
      <c r="AP587" s="151"/>
      <c r="AQ587" s="151"/>
      <c r="AR587" s="151"/>
      <c r="AS587" s="151"/>
      <c r="AT587" s="151"/>
      <c r="AU587" s="151"/>
      <c r="AV587" s="151"/>
      <c r="AW587" s="151"/>
      <c r="AX587" s="151"/>
      <c r="AY587" s="151"/>
      <c r="AZ587" s="151"/>
      <c r="BA587" s="151"/>
      <c r="BB587" s="151"/>
      <c r="BC587" s="151"/>
      <c r="BD587" s="151"/>
      <c r="BE587" s="151"/>
      <c r="BF587" s="151"/>
      <c r="BG587" s="151"/>
      <c r="BH587" s="151"/>
    </row>
    <row r="588" spans="1:60" outlineLevel="1">
      <c r="A588" s="170">
        <v>207</v>
      </c>
      <c r="B588" s="171" t="s">
        <v>975</v>
      </c>
      <c r="C588" s="185" t="s">
        <v>976</v>
      </c>
      <c r="D588" s="172" t="s">
        <v>977</v>
      </c>
      <c r="E588" s="173">
        <v>21</v>
      </c>
      <c r="F588" s="174"/>
      <c r="G588" s="175">
        <f>ROUND(E588*F588,2)</f>
        <v>0</v>
      </c>
      <c r="H588" s="162"/>
      <c r="I588" s="161">
        <f>ROUND(E588*H588,2)</f>
        <v>0</v>
      </c>
      <c r="J588" s="162"/>
      <c r="K588" s="161">
        <f>ROUND(E588*J588,2)</f>
        <v>0</v>
      </c>
      <c r="L588" s="161">
        <v>21</v>
      </c>
      <c r="M588" s="161">
        <f>G588*(1+L588/100)</f>
        <v>0</v>
      </c>
      <c r="N588" s="161">
        <v>0</v>
      </c>
      <c r="O588" s="161">
        <f>ROUND(E588*N588,2)</f>
        <v>0</v>
      </c>
      <c r="P588" s="161">
        <v>0</v>
      </c>
      <c r="Q588" s="161">
        <f>ROUND(E588*P588,2)</f>
        <v>0</v>
      </c>
      <c r="R588" s="161" t="s">
        <v>275</v>
      </c>
      <c r="S588" s="161" t="s">
        <v>971</v>
      </c>
      <c r="T588" s="161" t="s">
        <v>257</v>
      </c>
      <c r="U588" s="161">
        <v>0</v>
      </c>
      <c r="V588" s="161">
        <f>ROUND(E588*U588,2)</f>
        <v>0</v>
      </c>
      <c r="W588" s="161"/>
      <c r="X588" s="161" t="s">
        <v>276</v>
      </c>
      <c r="Y588" s="151"/>
      <c r="Z588" s="151"/>
      <c r="AA588" s="151"/>
      <c r="AB588" s="151"/>
      <c r="AC588" s="151"/>
      <c r="AD588" s="151"/>
      <c r="AE588" s="151"/>
      <c r="AF588" s="151"/>
      <c r="AG588" s="151" t="s">
        <v>277</v>
      </c>
      <c r="AH588" s="151"/>
      <c r="AI588" s="151"/>
      <c r="AJ588" s="151"/>
      <c r="AK588" s="151"/>
      <c r="AL588" s="151"/>
      <c r="AM588" s="151"/>
      <c r="AN588" s="151"/>
      <c r="AO588" s="151"/>
      <c r="AP588" s="151"/>
      <c r="AQ588" s="151"/>
      <c r="AR588" s="151"/>
      <c r="AS588" s="151"/>
      <c r="AT588" s="151"/>
      <c r="AU588" s="151"/>
      <c r="AV588" s="151"/>
      <c r="AW588" s="151"/>
      <c r="AX588" s="151"/>
      <c r="AY588" s="151"/>
      <c r="AZ588" s="151"/>
      <c r="BA588" s="151"/>
      <c r="BB588" s="151"/>
      <c r="BC588" s="151"/>
      <c r="BD588" s="151"/>
      <c r="BE588" s="151"/>
      <c r="BF588" s="151"/>
      <c r="BG588" s="151"/>
      <c r="BH588" s="151"/>
    </row>
    <row r="589" spans="1:60" outlineLevel="1">
      <c r="A589" s="158"/>
      <c r="B589" s="159"/>
      <c r="C589" s="198" t="s">
        <v>978</v>
      </c>
      <c r="D589" s="189"/>
      <c r="E589" s="190">
        <v>21</v>
      </c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  <c r="V589" s="161"/>
      <c r="W589" s="161"/>
      <c r="X589" s="161"/>
      <c r="Y589" s="151"/>
      <c r="Z589" s="151"/>
      <c r="AA589" s="151"/>
      <c r="AB589" s="151"/>
      <c r="AC589" s="151"/>
      <c r="AD589" s="151"/>
      <c r="AE589" s="151"/>
      <c r="AF589" s="151"/>
      <c r="AG589" s="151" t="s">
        <v>261</v>
      </c>
      <c r="AH589" s="151">
        <v>0</v>
      </c>
      <c r="AI589" s="151"/>
      <c r="AJ589" s="151"/>
      <c r="AK589" s="151"/>
      <c r="AL589" s="151"/>
      <c r="AM589" s="151"/>
      <c r="AN589" s="151"/>
      <c r="AO589" s="151"/>
      <c r="AP589" s="151"/>
      <c r="AQ589" s="151"/>
      <c r="AR589" s="151"/>
      <c r="AS589" s="151"/>
      <c r="AT589" s="151"/>
      <c r="AU589" s="151"/>
      <c r="AV589" s="151"/>
      <c r="AW589" s="151"/>
      <c r="AX589" s="151"/>
      <c r="AY589" s="151"/>
      <c r="AZ589" s="151"/>
      <c r="BA589" s="151"/>
      <c r="BB589" s="151"/>
      <c r="BC589" s="151"/>
      <c r="BD589" s="151"/>
      <c r="BE589" s="151"/>
      <c r="BF589" s="151"/>
      <c r="BG589" s="151"/>
      <c r="BH589" s="151"/>
    </row>
    <row r="590" spans="1:60" outlineLevel="1">
      <c r="A590" s="176">
        <v>208</v>
      </c>
      <c r="B590" s="177" t="s">
        <v>979</v>
      </c>
      <c r="C590" s="184" t="s">
        <v>980</v>
      </c>
      <c r="D590" s="178" t="s">
        <v>274</v>
      </c>
      <c r="E590" s="179">
        <v>0.77464</v>
      </c>
      <c r="F590" s="180"/>
      <c r="G590" s="181">
        <f>ROUND(E590*F590,2)</f>
        <v>0</v>
      </c>
      <c r="H590" s="162"/>
      <c r="I590" s="161">
        <f>ROUND(E590*H590,2)</f>
        <v>0</v>
      </c>
      <c r="J590" s="162"/>
      <c r="K590" s="161">
        <f>ROUND(E590*J590,2)</f>
        <v>0</v>
      </c>
      <c r="L590" s="161">
        <v>21</v>
      </c>
      <c r="M590" s="161">
        <f>G590*(1+L590/100)</f>
        <v>0</v>
      </c>
      <c r="N590" s="161">
        <v>0</v>
      </c>
      <c r="O590" s="161">
        <f>ROUND(E590*N590,2)</f>
        <v>0</v>
      </c>
      <c r="P590" s="161">
        <v>0</v>
      </c>
      <c r="Q590" s="161">
        <f>ROUND(E590*P590,2)</f>
        <v>0</v>
      </c>
      <c r="R590" s="161"/>
      <c r="S590" s="161" t="s">
        <v>226</v>
      </c>
      <c r="T590" s="161" t="s">
        <v>257</v>
      </c>
      <c r="U590" s="161">
        <v>4.82</v>
      </c>
      <c r="V590" s="161">
        <f>ROUND(E590*U590,2)</f>
        <v>3.73</v>
      </c>
      <c r="W590" s="161"/>
      <c r="X590" s="161" t="s">
        <v>732</v>
      </c>
      <c r="Y590" s="151"/>
      <c r="Z590" s="151"/>
      <c r="AA590" s="151"/>
      <c r="AB590" s="151"/>
      <c r="AC590" s="151"/>
      <c r="AD590" s="151"/>
      <c r="AE590" s="151"/>
      <c r="AF590" s="151"/>
      <c r="AG590" s="151" t="s">
        <v>733</v>
      </c>
      <c r="AH590" s="151"/>
      <c r="AI590" s="151"/>
      <c r="AJ590" s="151"/>
      <c r="AK590" s="151"/>
      <c r="AL590" s="151"/>
      <c r="AM590" s="151"/>
      <c r="AN590" s="151"/>
      <c r="AO590" s="151"/>
      <c r="AP590" s="151"/>
      <c r="AQ590" s="151"/>
      <c r="AR590" s="151"/>
      <c r="AS590" s="151"/>
      <c r="AT590" s="151"/>
      <c r="AU590" s="151"/>
      <c r="AV590" s="151"/>
      <c r="AW590" s="151"/>
      <c r="AX590" s="151"/>
      <c r="AY590" s="151"/>
      <c r="AZ590" s="151"/>
      <c r="BA590" s="151"/>
      <c r="BB590" s="151"/>
      <c r="BC590" s="151"/>
      <c r="BD590" s="151"/>
      <c r="BE590" s="151"/>
      <c r="BF590" s="151"/>
      <c r="BG590" s="151"/>
      <c r="BH590" s="151"/>
    </row>
    <row r="591" spans="1:60">
      <c r="A591" s="164" t="s">
        <v>221</v>
      </c>
      <c r="B591" s="165" t="s">
        <v>170</v>
      </c>
      <c r="C591" s="183" t="s">
        <v>171</v>
      </c>
      <c r="D591" s="166"/>
      <c r="E591" s="167"/>
      <c r="F591" s="168"/>
      <c r="G591" s="169">
        <f>SUMIF(AG592:AG598,"&lt;&gt;NOR",G592:G598)</f>
        <v>0</v>
      </c>
      <c r="H591" s="163"/>
      <c r="I591" s="163">
        <f>SUM(I592:I598)</f>
        <v>0</v>
      </c>
      <c r="J591" s="163"/>
      <c r="K591" s="163">
        <f>SUM(K592:K598)</f>
        <v>0</v>
      </c>
      <c r="L591" s="163"/>
      <c r="M591" s="163">
        <f>SUM(M592:M598)</f>
        <v>0</v>
      </c>
      <c r="N591" s="163"/>
      <c r="O591" s="163">
        <f>SUM(O592:O598)</f>
        <v>0</v>
      </c>
      <c r="P591" s="163"/>
      <c r="Q591" s="163">
        <f>SUM(Q592:Q598)</f>
        <v>0</v>
      </c>
      <c r="R591" s="163"/>
      <c r="S591" s="163"/>
      <c r="T591" s="163"/>
      <c r="U591" s="163"/>
      <c r="V591" s="163">
        <f>SUM(V592:V598)</f>
        <v>10.24</v>
      </c>
      <c r="W591" s="163"/>
      <c r="X591" s="163"/>
      <c r="AG591" t="s">
        <v>222</v>
      </c>
    </row>
    <row r="592" spans="1:60" outlineLevel="1">
      <c r="A592" s="170">
        <v>209</v>
      </c>
      <c r="B592" s="171" t="s">
        <v>981</v>
      </c>
      <c r="C592" s="185" t="s">
        <v>982</v>
      </c>
      <c r="D592" s="172" t="s">
        <v>281</v>
      </c>
      <c r="E592" s="173">
        <v>8.4</v>
      </c>
      <c r="F592" s="174"/>
      <c r="G592" s="175">
        <f>ROUND(E592*F592,2)</f>
        <v>0</v>
      </c>
      <c r="H592" s="162"/>
      <c r="I592" s="161">
        <f>ROUND(E592*H592,2)</f>
        <v>0</v>
      </c>
      <c r="J592" s="162"/>
      <c r="K592" s="161">
        <f>ROUND(E592*J592,2)</f>
        <v>0</v>
      </c>
      <c r="L592" s="161">
        <v>21</v>
      </c>
      <c r="M592" s="161">
        <f>G592*(1+L592/100)</f>
        <v>0</v>
      </c>
      <c r="N592" s="161">
        <v>0</v>
      </c>
      <c r="O592" s="161">
        <f>ROUND(E592*N592,2)</f>
        <v>0</v>
      </c>
      <c r="P592" s="161">
        <v>0</v>
      </c>
      <c r="Q592" s="161">
        <f>ROUND(E592*P592,2)</f>
        <v>0</v>
      </c>
      <c r="R592" s="161"/>
      <c r="S592" s="161" t="s">
        <v>226</v>
      </c>
      <c r="T592" s="161" t="s">
        <v>257</v>
      </c>
      <c r="U592" s="161">
        <v>0.40300000000000002</v>
      </c>
      <c r="V592" s="161">
        <f>ROUND(E592*U592,2)</f>
        <v>3.39</v>
      </c>
      <c r="W592" s="161"/>
      <c r="X592" s="161" t="s">
        <v>268</v>
      </c>
      <c r="Y592" s="151"/>
      <c r="Z592" s="151"/>
      <c r="AA592" s="151"/>
      <c r="AB592" s="151"/>
      <c r="AC592" s="151"/>
      <c r="AD592" s="151"/>
      <c r="AE592" s="151"/>
      <c r="AF592" s="151"/>
      <c r="AG592" s="151" t="s">
        <v>269</v>
      </c>
      <c r="AH592" s="151"/>
      <c r="AI592" s="151"/>
      <c r="AJ592" s="151"/>
      <c r="AK592" s="151"/>
      <c r="AL592" s="151"/>
      <c r="AM592" s="151"/>
      <c r="AN592" s="151"/>
      <c r="AO592" s="151"/>
      <c r="AP592" s="151"/>
      <c r="AQ592" s="151"/>
      <c r="AR592" s="151"/>
      <c r="AS592" s="151"/>
      <c r="AT592" s="151"/>
      <c r="AU592" s="151"/>
      <c r="AV592" s="151"/>
      <c r="AW592" s="151"/>
      <c r="AX592" s="151"/>
      <c r="AY592" s="151"/>
      <c r="AZ592" s="151"/>
      <c r="BA592" s="151"/>
      <c r="BB592" s="151"/>
      <c r="BC592" s="151"/>
      <c r="BD592" s="151"/>
      <c r="BE592" s="151"/>
      <c r="BF592" s="151"/>
      <c r="BG592" s="151"/>
      <c r="BH592" s="151"/>
    </row>
    <row r="593" spans="1:60" outlineLevel="1">
      <c r="A593" s="158"/>
      <c r="B593" s="159"/>
      <c r="C593" s="198" t="s">
        <v>716</v>
      </c>
      <c r="D593" s="189"/>
      <c r="E593" s="190">
        <v>8.4</v>
      </c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  <c r="V593" s="161"/>
      <c r="W593" s="161"/>
      <c r="X593" s="161"/>
      <c r="Y593" s="151"/>
      <c r="Z593" s="151"/>
      <c r="AA593" s="151"/>
      <c r="AB593" s="151"/>
      <c r="AC593" s="151"/>
      <c r="AD593" s="151"/>
      <c r="AE593" s="151"/>
      <c r="AF593" s="151"/>
      <c r="AG593" s="151" t="s">
        <v>261</v>
      </c>
      <c r="AH593" s="151">
        <v>0</v>
      </c>
      <c r="AI593" s="151"/>
      <c r="AJ593" s="151"/>
      <c r="AK593" s="151"/>
      <c r="AL593" s="151"/>
      <c r="AM593" s="151"/>
      <c r="AN593" s="151"/>
      <c r="AO593" s="151"/>
      <c r="AP593" s="151"/>
      <c r="AQ593" s="151"/>
      <c r="AR593" s="151"/>
      <c r="AS593" s="151"/>
      <c r="AT593" s="151"/>
      <c r="AU593" s="151"/>
      <c r="AV593" s="151"/>
      <c r="AW593" s="151"/>
      <c r="AX593" s="151"/>
      <c r="AY593" s="151"/>
      <c r="AZ593" s="151"/>
      <c r="BA593" s="151"/>
      <c r="BB593" s="151"/>
      <c r="BC593" s="151"/>
      <c r="BD593" s="151"/>
      <c r="BE593" s="151"/>
      <c r="BF593" s="151"/>
      <c r="BG593" s="151"/>
      <c r="BH593" s="151"/>
    </row>
    <row r="594" spans="1:60" outlineLevel="1">
      <c r="A594" s="176">
        <v>210</v>
      </c>
      <c r="B594" s="177" t="s">
        <v>983</v>
      </c>
      <c r="C594" s="184" t="s">
        <v>984</v>
      </c>
      <c r="D594" s="178" t="s">
        <v>281</v>
      </c>
      <c r="E594" s="179">
        <v>8.4</v>
      </c>
      <c r="F594" s="180"/>
      <c r="G594" s="181">
        <f>ROUND(E594*F594,2)</f>
        <v>0</v>
      </c>
      <c r="H594" s="162"/>
      <c r="I594" s="161">
        <f>ROUND(E594*H594,2)</f>
        <v>0</v>
      </c>
      <c r="J594" s="162"/>
      <c r="K594" s="161">
        <f>ROUND(E594*J594,2)</f>
        <v>0</v>
      </c>
      <c r="L594" s="161">
        <v>21</v>
      </c>
      <c r="M594" s="161">
        <f>G594*(1+L594/100)</f>
        <v>0</v>
      </c>
      <c r="N594" s="161">
        <v>0</v>
      </c>
      <c r="O594" s="161">
        <f>ROUND(E594*N594,2)</f>
        <v>0</v>
      </c>
      <c r="P594" s="161">
        <v>0</v>
      </c>
      <c r="Q594" s="161">
        <f>ROUND(E594*P594,2)</f>
        <v>0</v>
      </c>
      <c r="R594" s="161"/>
      <c r="S594" s="161" t="s">
        <v>226</v>
      </c>
      <c r="T594" s="161" t="s">
        <v>257</v>
      </c>
      <c r="U594" s="161">
        <v>0.04</v>
      </c>
      <c r="V594" s="161">
        <f>ROUND(E594*U594,2)</f>
        <v>0.34</v>
      </c>
      <c r="W594" s="161"/>
      <c r="X594" s="161" t="s">
        <v>268</v>
      </c>
      <c r="Y594" s="151"/>
      <c r="Z594" s="151"/>
      <c r="AA594" s="151"/>
      <c r="AB594" s="151"/>
      <c r="AC594" s="151"/>
      <c r="AD594" s="151"/>
      <c r="AE594" s="151"/>
      <c r="AF594" s="151"/>
      <c r="AG594" s="151" t="s">
        <v>269</v>
      </c>
      <c r="AH594" s="151"/>
      <c r="AI594" s="151"/>
      <c r="AJ594" s="151"/>
      <c r="AK594" s="151"/>
      <c r="AL594" s="151"/>
      <c r="AM594" s="151"/>
      <c r="AN594" s="151"/>
      <c r="AO594" s="151"/>
      <c r="AP594" s="151"/>
      <c r="AQ594" s="151"/>
      <c r="AR594" s="151"/>
      <c r="AS594" s="151"/>
      <c r="AT594" s="151"/>
      <c r="AU594" s="151"/>
      <c r="AV594" s="151"/>
      <c r="AW594" s="151"/>
      <c r="AX594" s="151"/>
      <c r="AY594" s="151"/>
      <c r="AZ594" s="151"/>
      <c r="BA594" s="151"/>
      <c r="BB594" s="151"/>
      <c r="BC594" s="151"/>
      <c r="BD594" s="151"/>
      <c r="BE594" s="151"/>
      <c r="BF594" s="151"/>
      <c r="BG594" s="151"/>
      <c r="BH594" s="151"/>
    </row>
    <row r="595" spans="1:60" outlineLevel="1">
      <c r="A595" s="170">
        <v>211</v>
      </c>
      <c r="B595" s="171" t="s">
        <v>985</v>
      </c>
      <c r="C595" s="185" t="s">
        <v>986</v>
      </c>
      <c r="D595" s="172" t="s">
        <v>307</v>
      </c>
      <c r="E595" s="173">
        <v>7</v>
      </c>
      <c r="F595" s="174"/>
      <c r="G595" s="175">
        <f>ROUND(E595*F595,2)</f>
        <v>0</v>
      </c>
      <c r="H595" s="162"/>
      <c r="I595" s="161">
        <f>ROUND(E595*H595,2)</f>
        <v>0</v>
      </c>
      <c r="J595" s="162"/>
      <c r="K595" s="161">
        <f>ROUND(E595*J595,2)</f>
        <v>0</v>
      </c>
      <c r="L595" s="161">
        <v>21</v>
      </c>
      <c r="M595" s="161">
        <f>G595*(1+L595/100)</f>
        <v>0</v>
      </c>
      <c r="N595" s="161">
        <v>0</v>
      </c>
      <c r="O595" s="161">
        <f>ROUND(E595*N595,2)</f>
        <v>0</v>
      </c>
      <c r="P595" s="161">
        <v>0</v>
      </c>
      <c r="Q595" s="161">
        <f>ROUND(E595*P595,2)</f>
        <v>0</v>
      </c>
      <c r="R595" s="161"/>
      <c r="S595" s="161" t="s">
        <v>226</v>
      </c>
      <c r="T595" s="161" t="s">
        <v>257</v>
      </c>
      <c r="U595" s="161">
        <v>0.51</v>
      </c>
      <c r="V595" s="161">
        <f>ROUND(E595*U595,2)</f>
        <v>3.57</v>
      </c>
      <c r="W595" s="161"/>
      <c r="X595" s="161" t="s">
        <v>268</v>
      </c>
      <c r="Y595" s="151"/>
      <c r="Z595" s="151"/>
      <c r="AA595" s="151"/>
      <c r="AB595" s="151"/>
      <c r="AC595" s="151"/>
      <c r="AD595" s="151"/>
      <c r="AE595" s="151"/>
      <c r="AF595" s="151"/>
      <c r="AG595" s="151" t="s">
        <v>269</v>
      </c>
      <c r="AH595" s="151"/>
      <c r="AI595" s="151"/>
      <c r="AJ595" s="151"/>
      <c r="AK595" s="151"/>
      <c r="AL595" s="151"/>
      <c r="AM595" s="151"/>
      <c r="AN595" s="151"/>
      <c r="AO595" s="151"/>
      <c r="AP595" s="151"/>
      <c r="AQ595" s="151"/>
      <c r="AR595" s="151"/>
      <c r="AS595" s="151"/>
      <c r="AT595" s="151"/>
      <c r="AU595" s="151"/>
      <c r="AV595" s="151"/>
      <c r="AW595" s="151"/>
      <c r="AX595" s="151"/>
      <c r="AY595" s="151"/>
      <c r="AZ595" s="151"/>
      <c r="BA595" s="151"/>
      <c r="BB595" s="151"/>
      <c r="BC595" s="151"/>
      <c r="BD595" s="151"/>
      <c r="BE595" s="151"/>
      <c r="BF595" s="151"/>
      <c r="BG595" s="151"/>
      <c r="BH595" s="151"/>
    </row>
    <row r="596" spans="1:60" outlineLevel="1">
      <c r="A596" s="158"/>
      <c r="B596" s="159"/>
      <c r="C596" s="198" t="s">
        <v>719</v>
      </c>
      <c r="D596" s="189"/>
      <c r="E596" s="190">
        <v>7</v>
      </c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51"/>
      <c r="Z596" s="151"/>
      <c r="AA596" s="151"/>
      <c r="AB596" s="151"/>
      <c r="AC596" s="151"/>
      <c r="AD596" s="151"/>
      <c r="AE596" s="151"/>
      <c r="AF596" s="151"/>
      <c r="AG596" s="151" t="s">
        <v>261</v>
      </c>
      <c r="AH596" s="151">
        <v>0</v>
      </c>
      <c r="AI596" s="151"/>
      <c r="AJ596" s="151"/>
      <c r="AK596" s="151"/>
      <c r="AL596" s="151"/>
      <c r="AM596" s="151"/>
      <c r="AN596" s="151"/>
      <c r="AO596" s="151"/>
      <c r="AP596" s="151"/>
      <c r="AQ596" s="151"/>
      <c r="AR596" s="151"/>
      <c r="AS596" s="151"/>
      <c r="AT596" s="151"/>
      <c r="AU596" s="151"/>
      <c r="AV596" s="151"/>
      <c r="AW596" s="151"/>
      <c r="AX596" s="151"/>
      <c r="AY596" s="151"/>
      <c r="AZ596" s="151"/>
      <c r="BA596" s="151"/>
      <c r="BB596" s="151"/>
      <c r="BC596" s="151"/>
      <c r="BD596" s="151"/>
      <c r="BE596" s="151"/>
      <c r="BF596" s="151"/>
      <c r="BG596" s="151"/>
      <c r="BH596" s="151"/>
    </row>
    <row r="597" spans="1:60" outlineLevel="1">
      <c r="A597" s="176">
        <v>212</v>
      </c>
      <c r="B597" s="177" t="s">
        <v>987</v>
      </c>
      <c r="C597" s="184" t="s">
        <v>988</v>
      </c>
      <c r="D597" s="178" t="s">
        <v>307</v>
      </c>
      <c r="E597" s="179">
        <v>7</v>
      </c>
      <c r="F597" s="180"/>
      <c r="G597" s="181">
        <f>ROUND(E597*F597,2)</f>
        <v>0</v>
      </c>
      <c r="H597" s="162"/>
      <c r="I597" s="161">
        <f>ROUND(E597*H597,2)</f>
        <v>0</v>
      </c>
      <c r="J597" s="162"/>
      <c r="K597" s="161">
        <f>ROUND(E597*J597,2)</f>
        <v>0</v>
      </c>
      <c r="L597" s="161">
        <v>21</v>
      </c>
      <c r="M597" s="161">
        <f>G597*(1+L597/100)</f>
        <v>0</v>
      </c>
      <c r="N597" s="161">
        <v>0</v>
      </c>
      <c r="O597" s="161">
        <f>ROUND(E597*N597,2)</f>
        <v>0</v>
      </c>
      <c r="P597" s="161">
        <v>0</v>
      </c>
      <c r="Q597" s="161">
        <f>ROUND(E597*P597,2)</f>
        <v>0</v>
      </c>
      <c r="R597" s="161"/>
      <c r="S597" s="161" t="s">
        <v>226</v>
      </c>
      <c r="T597" s="161" t="s">
        <v>257</v>
      </c>
      <c r="U597" s="161">
        <v>7.0000000000000007E-2</v>
      </c>
      <c r="V597" s="161">
        <f>ROUND(E597*U597,2)</f>
        <v>0.49</v>
      </c>
      <c r="W597" s="161"/>
      <c r="X597" s="161" t="s">
        <v>268</v>
      </c>
      <c r="Y597" s="151"/>
      <c r="Z597" s="151"/>
      <c r="AA597" s="151"/>
      <c r="AB597" s="151"/>
      <c r="AC597" s="151"/>
      <c r="AD597" s="151"/>
      <c r="AE597" s="151"/>
      <c r="AF597" s="151"/>
      <c r="AG597" s="151" t="s">
        <v>269</v>
      </c>
      <c r="AH597" s="151"/>
      <c r="AI597" s="151"/>
      <c r="AJ597" s="151"/>
      <c r="AK597" s="151"/>
      <c r="AL597" s="151"/>
      <c r="AM597" s="151"/>
      <c r="AN597" s="151"/>
      <c r="AO597" s="151"/>
      <c r="AP597" s="151"/>
      <c r="AQ597" s="151"/>
      <c r="AR597" s="151"/>
      <c r="AS597" s="151"/>
      <c r="AT597" s="151"/>
      <c r="AU597" s="151"/>
      <c r="AV597" s="151"/>
      <c r="AW597" s="151"/>
      <c r="AX597" s="151"/>
      <c r="AY597" s="151"/>
      <c r="AZ597" s="151"/>
      <c r="BA597" s="151"/>
      <c r="BB597" s="151"/>
      <c r="BC597" s="151"/>
      <c r="BD597" s="151"/>
      <c r="BE597" s="151"/>
      <c r="BF597" s="151"/>
      <c r="BG597" s="151"/>
      <c r="BH597" s="151"/>
    </row>
    <row r="598" spans="1:60" outlineLevel="1">
      <c r="A598" s="176">
        <v>213</v>
      </c>
      <c r="B598" s="177" t="s">
        <v>989</v>
      </c>
      <c r="C598" s="184" t="s">
        <v>990</v>
      </c>
      <c r="D598" s="178" t="s">
        <v>307</v>
      </c>
      <c r="E598" s="179">
        <v>7</v>
      </c>
      <c r="F598" s="180"/>
      <c r="G598" s="181">
        <f>ROUND(E598*F598,2)</f>
        <v>0</v>
      </c>
      <c r="H598" s="162"/>
      <c r="I598" s="161">
        <f>ROUND(E598*H598,2)</f>
        <v>0</v>
      </c>
      <c r="J598" s="162"/>
      <c r="K598" s="161">
        <f>ROUND(E598*J598,2)</f>
        <v>0</v>
      </c>
      <c r="L598" s="161">
        <v>21</v>
      </c>
      <c r="M598" s="161">
        <f>G598*(1+L598/100)</f>
        <v>0</v>
      </c>
      <c r="N598" s="161">
        <v>0</v>
      </c>
      <c r="O598" s="161">
        <f>ROUND(E598*N598,2)</f>
        <v>0</v>
      </c>
      <c r="P598" s="161">
        <v>0</v>
      </c>
      <c r="Q598" s="161">
        <f>ROUND(E598*P598,2)</f>
        <v>0</v>
      </c>
      <c r="R598" s="161"/>
      <c r="S598" s="161" t="s">
        <v>226</v>
      </c>
      <c r="T598" s="161" t="s">
        <v>257</v>
      </c>
      <c r="U598" s="161">
        <v>0.35</v>
      </c>
      <c r="V598" s="161">
        <f>ROUND(E598*U598,2)</f>
        <v>2.4500000000000002</v>
      </c>
      <c r="W598" s="161"/>
      <c r="X598" s="161" t="s">
        <v>268</v>
      </c>
      <c r="Y598" s="151"/>
      <c r="Z598" s="151"/>
      <c r="AA598" s="151"/>
      <c r="AB598" s="151"/>
      <c r="AC598" s="151"/>
      <c r="AD598" s="151"/>
      <c r="AE598" s="151"/>
      <c r="AF598" s="151"/>
      <c r="AG598" s="151" t="s">
        <v>269</v>
      </c>
      <c r="AH598" s="151"/>
      <c r="AI598" s="151"/>
      <c r="AJ598" s="151"/>
      <c r="AK598" s="151"/>
      <c r="AL598" s="151"/>
      <c r="AM598" s="151"/>
      <c r="AN598" s="151"/>
      <c r="AO598" s="151"/>
      <c r="AP598" s="151"/>
      <c r="AQ598" s="151"/>
      <c r="AR598" s="151"/>
      <c r="AS598" s="151"/>
      <c r="AT598" s="151"/>
      <c r="AU598" s="151"/>
      <c r="AV598" s="151"/>
      <c r="AW598" s="151"/>
      <c r="AX598" s="151"/>
      <c r="AY598" s="151"/>
      <c r="AZ598" s="151"/>
      <c r="BA598" s="151"/>
      <c r="BB598" s="151"/>
      <c r="BC598" s="151"/>
      <c r="BD598" s="151"/>
      <c r="BE598" s="151"/>
      <c r="BF598" s="151"/>
      <c r="BG598" s="151"/>
      <c r="BH598" s="151"/>
    </row>
    <row r="599" spans="1:60">
      <c r="A599" s="164" t="s">
        <v>221</v>
      </c>
      <c r="B599" s="165" t="s">
        <v>174</v>
      </c>
      <c r="C599" s="183" t="s">
        <v>175</v>
      </c>
      <c r="D599" s="166"/>
      <c r="E599" s="167"/>
      <c r="F599" s="168"/>
      <c r="G599" s="169">
        <f>SUMIF(AG600:AG608,"&lt;&gt;NOR",G600:G608)</f>
        <v>0</v>
      </c>
      <c r="H599" s="163"/>
      <c r="I599" s="163">
        <f>SUM(I600:I608)</f>
        <v>0</v>
      </c>
      <c r="J599" s="163"/>
      <c r="K599" s="163">
        <f>SUM(K600:K608)</f>
        <v>0</v>
      </c>
      <c r="L599" s="163"/>
      <c r="M599" s="163">
        <f>SUM(M600:M608)</f>
        <v>0</v>
      </c>
      <c r="N599" s="163"/>
      <c r="O599" s="163">
        <f>SUM(O600:O608)</f>
        <v>1.78</v>
      </c>
      <c r="P599" s="163"/>
      <c r="Q599" s="163">
        <f>SUM(Q600:Q608)</f>
        <v>0</v>
      </c>
      <c r="R599" s="163"/>
      <c r="S599" s="163"/>
      <c r="T599" s="163"/>
      <c r="U599" s="163"/>
      <c r="V599" s="163">
        <f>SUM(V600:V608)</f>
        <v>5.35</v>
      </c>
      <c r="W599" s="163"/>
      <c r="X599" s="163"/>
      <c r="AG599" t="s">
        <v>222</v>
      </c>
    </row>
    <row r="600" spans="1:60" ht="22.5" outlineLevel="1">
      <c r="A600" s="170">
        <v>214</v>
      </c>
      <c r="B600" s="171" t="s">
        <v>991</v>
      </c>
      <c r="C600" s="185" t="s">
        <v>992</v>
      </c>
      <c r="D600" s="172" t="s">
        <v>621</v>
      </c>
      <c r="E600" s="173">
        <v>7</v>
      </c>
      <c r="F600" s="174"/>
      <c r="G600" s="175">
        <f>ROUND(E600*F600,2)</f>
        <v>0</v>
      </c>
      <c r="H600" s="162"/>
      <c r="I600" s="161">
        <f>ROUND(E600*H600,2)</f>
        <v>0</v>
      </c>
      <c r="J600" s="162"/>
      <c r="K600" s="161">
        <f>ROUND(E600*J600,2)</f>
        <v>0</v>
      </c>
      <c r="L600" s="161">
        <v>21</v>
      </c>
      <c r="M600" s="161">
        <f>G600*(1+L600/100)</f>
        <v>0</v>
      </c>
      <c r="N600" s="161">
        <v>0.2</v>
      </c>
      <c r="O600" s="161">
        <f>ROUND(E600*N600,2)</f>
        <v>1.4</v>
      </c>
      <c r="P600" s="161">
        <v>0</v>
      </c>
      <c r="Q600" s="161">
        <f>ROUND(E600*P600,2)</f>
        <v>0</v>
      </c>
      <c r="R600" s="161"/>
      <c r="S600" s="161" t="s">
        <v>234</v>
      </c>
      <c r="T600" s="161" t="s">
        <v>227</v>
      </c>
      <c r="U600" s="161">
        <v>0</v>
      </c>
      <c r="V600" s="161">
        <f>ROUND(E600*U600,2)</f>
        <v>0</v>
      </c>
      <c r="W600" s="161"/>
      <c r="X600" s="161" t="s">
        <v>268</v>
      </c>
      <c r="Y600" s="151"/>
      <c r="Z600" s="151"/>
      <c r="AA600" s="151"/>
      <c r="AB600" s="151"/>
      <c r="AC600" s="151"/>
      <c r="AD600" s="151"/>
      <c r="AE600" s="151"/>
      <c r="AF600" s="151"/>
      <c r="AG600" s="151" t="s">
        <v>269</v>
      </c>
      <c r="AH600" s="151"/>
      <c r="AI600" s="151"/>
      <c r="AJ600" s="151"/>
      <c r="AK600" s="151"/>
      <c r="AL600" s="151"/>
      <c r="AM600" s="151"/>
      <c r="AN600" s="151"/>
      <c r="AO600" s="151"/>
      <c r="AP600" s="151"/>
      <c r="AQ600" s="151"/>
      <c r="AR600" s="151"/>
      <c r="AS600" s="151"/>
      <c r="AT600" s="151"/>
      <c r="AU600" s="151"/>
      <c r="AV600" s="151"/>
      <c r="AW600" s="151"/>
      <c r="AX600" s="151"/>
      <c r="AY600" s="151"/>
      <c r="AZ600" s="151"/>
      <c r="BA600" s="151"/>
      <c r="BB600" s="151"/>
      <c r="BC600" s="151"/>
      <c r="BD600" s="151"/>
      <c r="BE600" s="151"/>
      <c r="BF600" s="151"/>
      <c r="BG600" s="151"/>
      <c r="BH600" s="151"/>
    </row>
    <row r="601" spans="1:60" outlineLevel="1">
      <c r="A601" s="158"/>
      <c r="B601" s="159"/>
      <c r="C601" s="198" t="s">
        <v>993</v>
      </c>
      <c r="D601" s="189"/>
      <c r="E601" s="190">
        <v>7</v>
      </c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  <c r="V601" s="161"/>
      <c r="W601" s="161"/>
      <c r="X601" s="161"/>
      <c r="Y601" s="151"/>
      <c r="Z601" s="151"/>
      <c r="AA601" s="151"/>
      <c r="AB601" s="151"/>
      <c r="AC601" s="151"/>
      <c r="AD601" s="151"/>
      <c r="AE601" s="151"/>
      <c r="AF601" s="151"/>
      <c r="AG601" s="151" t="s">
        <v>261</v>
      </c>
      <c r="AH601" s="151">
        <v>0</v>
      </c>
      <c r="AI601" s="151"/>
      <c r="AJ601" s="151"/>
      <c r="AK601" s="151"/>
      <c r="AL601" s="151"/>
      <c r="AM601" s="151"/>
      <c r="AN601" s="151"/>
      <c r="AO601" s="151"/>
      <c r="AP601" s="151"/>
      <c r="AQ601" s="151"/>
      <c r="AR601" s="151"/>
      <c r="AS601" s="151"/>
      <c r="AT601" s="151"/>
      <c r="AU601" s="151"/>
      <c r="AV601" s="151"/>
      <c r="AW601" s="151"/>
      <c r="AX601" s="151"/>
      <c r="AY601" s="151"/>
      <c r="AZ601" s="151"/>
      <c r="BA601" s="151"/>
      <c r="BB601" s="151"/>
      <c r="BC601" s="151"/>
      <c r="BD601" s="151"/>
      <c r="BE601" s="151"/>
      <c r="BF601" s="151"/>
      <c r="BG601" s="151"/>
      <c r="BH601" s="151"/>
    </row>
    <row r="602" spans="1:60" ht="22.5" outlineLevel="1">
      <c r="A602" s="170">
        <v>215</v>
      </c>
      <c r="B602" s="171" t="s">
        <v>994</v>
      </c>
      <c r="C602" s="185" t="s">
        <v>995</v>
      </c>
      <c r="D602" s="172" t="s">
        <v>621</v>
      </c>
      <c r="E602" s="173">
        <v>1</v>
      </c>
      <c r="F602" s="174"/>
      <c r="G602" s="175">
        <f>ROUND(E602*F602,2)</f>
        <v>0</v>
      </c>
      <c r="H602" s="162"/>
      <c r="I602" s="161">
        <f>ROUND(E602*H602,2)</f>
        <v>0</v>
      </c>
      <c r="J602" s="162"/>
      <c r="K602" s="161">
        <f>ROUND(E602*J602,2)</f>
        <v>0</v>
      </c>
      <c r="L602" s="161">
        <v>21</v>
      </c>
      <c r="M602" s="161">
        <f>G602*(1+L602/100)</f>
        <v>0</v>
      </c>
      <c r="N602" s="161">
        <v>0.08</v>
      </c>
      <c r="O602" s="161">
        <f>ROUND(E602*N602,2)</f>
        <v>0.08</v>
      </c>
      <c r="P602" s="161">
        <v>0</v>
      </c>
      <c r="Q602" s="161">
        <f>ROUND(E602*P602,2)</f>
        <v>0</v>
      </c>
      <c r="R602" s="161"/>
      <c r="S602" s="161" t="s">
        <v>234</v>
      </c>
      <c r="T602" s="161" t="s">
        <v>227</v>
      </c>
      <c r="U602" s="161">
        <v>0</v>
      </c>
      <c r="V602" s="161">
        <f>ROUND(E602*U602,2)</f>
        <v>0</v>
      </c>
      <c r="W602" s="161"/>
      <c r="X602" s="161" t="s">
        <v>268</v>
      </c>
      <c r="Y602" s="151"/>
      <c r="Z602" s="151"/>
      <c r="AA602" s="151"/>
      <c r="AB602" s="151"/>
      <c r="AC602" s="151"/>
      <c r="AD602" s="151"/>
      <c r="AE602" s="151"/>
      <c r="AF602" s="151"/>
      <c r="AG602" s="151" t="s">
        <v>269</v>
      </c>
      <c r="AH602" s="151"/>
      <c r="AI602" s="151"/>
      <c r="AJ602" s="151"/>
      <c r="AK602" s="151"/>
      <c r="AL602" s="151"/>
      <c r="AM602" s="151"/>
      <c r="AN602" s="151"/>
      <c r="AO602" s="151"/>
      <c r="AP602" s="151"/>
      <c r="AQ602" s="151"/>
      <c r="AR602" s="151"/>
      <c r="AS602" s="151"/>
      <c r="AT602" s="151"/>
      <c r="AU602" s="151"/>
      <c r="AV602" s="151"/>
      <c r="AW602" s="151"/>
      <c r="AX602" s="151"/>
      <c r="AY602" s="151"/>
      <c r="AZ602" s="151"/>
      <c r="BA602" s="151"/>
      <c r="BB602" s="151"/>
      <c r="BC602" s="151"/>
      <c r="BD602" s="151"/>
      <c r="BE602" s="151"/>
      <c r="BF602" s="151"/>
      <c r="BG602" s="151"/>
      <c r="BH602" s="151"/>
    </row>
    <row r="603" spans="1:60" outlineLevel="1">
      <c r="A603" s="158"/>
      <c r="B603" s="159"/>
      <c r="C603" s="198" t="s">
        <v>996</v>
      </c>
      <c r="D603" s="189"/>
      <c r="E603" s="190">
        <v>1</v>
      </c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  <c r="V603" s="161"/>
      <c r="W603" s="161"/>
      <c r="X603" s="161"/>
      <c r="Y603" s="151"/>
      <c r="Z603" s="151"/>
      <c r="AA603" s="151"/>
      <c r="AB603" s="151"/>
      <c r="AC603" s="151"/>
      <c r="AD603" s="151"/>
      <c r="AE603" s="151"/>
      <c r="AF603" s="151"/>
      <c r="AG603" s="151" t="s">
        <v>261</v>
      </c>
      <c r="AH603" s="151">
        <v>0</v>
      </c>
      <c r="AI603" s="151"/>
      <c r="AJ603" s="151"/>
      <c r="AK603" s="151"/>
      <c r="AL603" s="151"/>
      <c r="AM603" s="151"/>
      <c r="AN603" s="151"/>
      <c r="AO603" s="151"/>
      <c r="AP603" s="151"/>
      <c r="AQ603" s="151"/>
      <c r="AR603" s="151"/>
      <c r="AS603" s="151"/>
      <c r="AT603" s="151"/>
      <c r="AU603" s="151"/>
      <c r="AV603" s="151"/>
      <c r="AW603" s="151"/>
      <c r="AX603" s="151"/>
      <c r="AY603" s="151"/>
      <c r="AZ603" s="151"/>
      <c r="BA603" s="151"/>
      <c r="BB603" s="151"/>
      <c r="BC603" s="151"/>
      <c r="BD603" s="151"/>
      <c r="BE603" s="151"/>
      <c r="BF603" s="151"/>
      <c r="BG603" s="151"/>
      <c r="BH603" s="151"/>
    </row>
    <row r="604" spans="1:60" outlineLevel="1">
      <c r="A604" s="170">
        <v>216</v>
      </c>
      <c r="B604" s="171" t="s">
        <v>997</v>
      </c>
      <c r="C604" s="185" t="s">
        <v>998</v>
      </c>
      <c r="D604" s="172" t="s">
        <v>621</v>
      </c>
      <c r="E604" s="173">
        <v>1</v>
      </c>
      <c r="F604" s="174"/>
      <c r="G604" s="175">
        <f>ROUND(E604*F604,2)</f>
        <v>0</v>
      </c>
      <c r="H604" s="162"/>
      <c r="I604" s="161">
        <f>ROUND(E604*H604,2)</f>
        <v>0</v>
      </c>
      <c r="J604" s="162"/>
      <c r="K604" s="161">
        <f>ROUND(E604*J604,2)</f>
        <v>0</v>
      </c>
      <c r="L604" s="161">
        <v>21</v>
      </c>
      <c r="M604" s="161">
        <f>G604*(1+L604/100)</f>
        <v>0</v>
      </c>
      <c r="N604" s="161">
        <v>0.1</v>
      </c>
      <c r="O604" s="161">
        <f>ROUND(E604*N604,2)</f>
        <v>0.1</v>
      </c>
      <c r="P604" s="161">
        <v>0</v>
      </c>
      <c r="Q604" s="161">
        <f>ROUND(E604*P604,2)</f>
        <v>0</v>
      </c>
      <c r="R604" s="161"/>
      <c r="S604" s="161" t="s">
        <v>234</v>
      </c>
      <c r="T604" s="161" t="s">
        <v>227</v>
      </c>
      <c r="U604" s="161">
        <v>0</v>
      </c>
      <c r="V604" s="161">
        <f>ROUND(E604*U604,2)</f>
        <v>0</v>
      </c>
      <c r="W604" s="161"/>
      <c r="X604" s="161" t="s">
        <v>268</v>
      </c>
      <c r="Y604" s="151"/>
      <c r="Z604" s="151"/>
      <c r="AA604" s="151"/>
      <c r="AB604" s="151"/>
      <c r="AC604" s="151"/>
      <c r="AD604" s="151"/>
      <c r="AE604" s="151"/>
      <c r="AF604" s="151"/>
      <c r="AG604" s="151" t="s">
        <v>269</v>
      </c>
      <c r="AH604" s="151"/>
      <c r="AI604" s="151"/>
      <c r="AJ604" s="151"/>
      <c r="AK604" s="151"/>
      <c r="AL604" s="151"/>
      <c r="AM604" s="151"/>
      <c r="AN604" s="151"/>
      <c r="AO604" s="151"/>
      <c r="AP604" s="151"/>
      <c r="AQ604" s="151"/>
      <c r="AR604" s="151"/>
      <c r="AS604" s="151"/>
      <c r="AT604" s="151"/>
      <c r="AU604" s="151"/>
      <c r="AV604" s="151"/>
      <c r="AW604" s="151"/>
      <c r="AX604" s="151"/>
      <c r="AY604" s="151"/>
      <c r="AZ604" s="151"/>
      <c r="BA604" s="151"/>
      <c r="BB604" s="151"/>
      <c r="BC604" s="151"/>
      <c r="BD604" s="151"/>
      <c r="BE604" s="151"/>
      <c r="BF604" s="151"/>
      <c r="BG604" s="151"/>
      <c r="BH604" s="151"/>
    </row>
    <row r="605" spans="1:60" ht="22.5" outlineLevel="1">
      <c r="A605" s="158"/>
      <c r="B605" s="159"/>
      <c r="C605" s="198" t="s">
        <v>999</v>
      </c>
      <c r="D605" s="189"/>
      <c r="E605" s="190">
        <v>1</v>
      </c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  <c r="V605" s="161"/>
      <c r="W605" s="161"/>
      <c r="X605" s="161"/>
      <c r="Y605" s="151"/>
      <c r="Z605" s="151"/>
      <c r="AA605" s="151"/>
      <c r="AB605" s="151"/>
      <c r="AC605" s="151"/>
      <c r="AD605" s="151"/>
      <c r="AE605" s="151"/>
      <c r="AF605" s="151"/>
      <c r="AG605" s="151" t="s">
        <v>261</v>
      </c>
      <c r="AH605" s="151">
        <v>0</v>
      </c>
      <c r="AI605" s="151"/>
      <c r="AJ605" s="151"/>
      <c r="AK605" s="151"/>
      <c r="AL605" s="151"/>
      <c r="AM605" s="151"/>
      <c r="AN605" s="151"/>
      <c r="AO605" s="151"/>
      <c r="AP605" s="151"/>
      <c r="AQ605" s="151"/>
      <c r="AR605" s="151"/>
      <c r="AS605" s="151"/>
      <c r="AT605" s="151"/>
      <c r="AU605" s="151"/>
      <c r="AV605" s="151"/>
      <c r="AW605" s="151"/>
      <c r="AX605" s="151"/>
      <c r="AY605" s="151"/>
      <c r="AZ605" s="151"/>
      <c r="BA605" s="151"/>
      <c r="BB605" s="151"/>
      <c r="BC605" s="151"/>
      <c r="BD605" s="151"/>
      <c r="BE605" s="151"/>
      <c r="BF605" s="151"/>
      <c r="BG605" s="151"/>
      <c r="BH605" s="151"/>
    </row>
    <row r="606" spans="1:60" outlineLevel="1">
      <c r="A606" s="170">
        <v>217</v>
      </c>
      <c r="B606" s="171" t="s">
        <v>1000</v>
      </c>
      <c r="C606" s="185" t="s">
        <v>1001</v>
      </c>
      <c r="D606" s="172" t="s">
        <v>621</v>
      </c>
      <c r="E606" s="173">
        <v>2</v>
      </c>
      <c r="F606" s="174"/>
      <c r="G606" s="175">
        <f>ROUND(E606*F606,2)</f>
        <v>0</v>
      </c>
      <c r="H606" s="162"/>
      <c r="I606" s="161">
        <f>ROUND(E606*H606,2)</f>
        <v>0</v>
      </c>
      <c r="J606" s="162"/>
      <c r="K606" s="161">
        <f>ROUND(E606*J606,2)</f>
        <v>0</v>
      </c>
      <c r="L606" s="161">
        <v>21</v>
      </c>
      <c r="M606" s="161">
        <f>G606*(1+L606/100)</f>
        <v>0</v>
      </c>
      <c r="N606" s="161">
        <v>0.1</v>
      </c>
      <c r="O606" s="161">
        <f>ROUND(E606*N606,2)</f>
        <v>0.2</v>
      </c>
      <c r="P606" s="161">
        <v>0</v>
      </c>
      <c r="Q606" s="161">
        <f>ROUND(E606*P606,2)</f>
        <v>0</v>
      </c>
      <c r="R606" s="161"/>
      <c r="S606" s="161" t="s">
        <v>234</v>
      </c>
      <c r="T606" s="161" t="s">
        <v>227</v>
      </c>
      <c r="U606" s="161">
        <v>0</v>
      </c>
      <c r="V606" s="161">
        <f>ROUND(E606*U606,2)</f>
        <v>0</v>
      </c>
      <c r="W606" s="161"/>
      <c r="X606" s="161" t="s">
        <v>268</v>
      </c>
      <c r="Y606" s="151"/>
      <c r="Z606" s="151"/>
      <c r="AA606" s="151"/>
      <c r="AB606" s="151"/>
      <c r="AC606" s="151"/>
      <c r="AD606" s="151"/>
      <c r="AE606" s="151"/>
      <c r="AF606" s="151"/>
      <c r="AG606" s="151" t="s">
        <v>269</v>
      </c>
      <c r="AH606" s="151"/>
      <c r="AI606" s="151"/>
      <c r="AJ606" s="151"/>
      <c r="AK606" s="151"/>
      <c r="AL606" s="151"/>
      <c r="AM606" s="151"/>
      <c r="AN606" s="151"/>
      <c r="AO606" s="151"/>
      <c r="AP606" s="151"/>
      <c r="AQ606" s="151"/>
      <c r="AR606" s="151"/>
      <c r="AS606" s="151"/>
      <c r="AT606" s="151"/>
      <c r="AU606" s="151"/>
      <c r="AV606" s="151"/>
      <c r="AW606" s="151"/>
      <c r="AX606" s="151"/>
      <c r="AY606" s="151"/>
      <c r="AZ606" s="151"/>
      <c r="BA606" s="151"/>
      <c r="BB606" s="151"/>
      <c r="BC606" s="151"/>
      <c r="BD606" s="151"/>
      <c r="BE606" s="151"/>
      <c r="BF606" s="151"/>
      <c r="BG606" s="151"/>
      <c r="BH606" s="151"/>
    </row>
    <row r="607" spans="1:60" outlineLevel="1">
      <c r="A607" s="158"/>
      <c r="B607" s="159"/>
      <c r="C607" s="198" t="s">
        <v>724</v>
      </c>
      <c r="D607" s="189"/>
      <c r="E607" s="190">
        <v>2</v>
      </c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  <c r="V607" s="161"/>
      <c r="W607" s="161"/>
      <c r="X607" s="161"/>
      <c r="Y607" s="151"/>
      <c r="Z607" s="151"/>
      <c r="AA607" s="151"/>
      <c r="AB607" s="151"/>
      <c r="AC607" s="151"/>
      <c r="AD607" s="151"/>
      <c r="AE607" s="151"/>
      <c r="AF607" s="151"/>
      <c r="AG607" s="151" t="s">
        <v>261</v>
      </c>
      <c r="AH607" s="151">
        <v>0</v>
      </c>
      <c r="AI607" s="151"/>
      <c r="AJ607" s="151"/>
      <c r="AK607" s="151"/>
      <c r="AL607" s="151"/>
      <c r="AM607" s="151"/>
      <c r="AN607" s="151"/>
      <c r="AO607" s="151"/>
      <c r="AP607" s="151"/>
      <c r="AQ607" s="151"/>
      <c r="AR607" s="151"/>
      <c r="AS607" s="151"/>
      <c r="AT607" s="151"/>
      <c r="AU607" s="151"/>
      <c r="AV607" s="151"/>
      <c r="AW607" s="151"/>
      <c r="AX607" s="151"/>
      <c r="AY607" s="151"/>
      <c r="AZ607" s="151"/>
      <c r="BA607" s="151"/>
      <c r="BB607" s="151"/>
      <c r="BC607" s="151"/>
      <c r="BD607" s="151"/>
      <c r="BE607" s="151"/>
      <c r="BF607" s="151"/>
      <c r="BG607" s="151"/>
      <c r="BH607" s="151"/>
    </row>
    <row r="608" spans="1:60" outlineLevel="1">
      <c r="A608" s="176">
        <v>218</v>
      </c>
      <c r="B608" s="177" t="s">
        <v>1002</v>
      </c>
      <c r="C608" s="184" t="s">
        <v>1003</v>
      </c>
      <c r="D608" s="178" t="s">
        <v>274</v>
      </c>
      <c r="E608" s="179">
        <v>1.78</v>
      </c>
      <c r="F608" s="180"/>
      <c r="G608" s="181">
        <f>ROUND(E608*F608,2)</f>
        <v>0</v>
      </c>
      <c r="H608" s="162"/>
      <c r="I608" s="161">
        <f>ROUND(E608*H608,2)</f>
        <v>0</v>
      </c>
      <c r="J608" s="162"/>
      <c r="K608" s="161">
        <f>ROUND(E608*J608,2)</f>
        <v>0</v>
      </c>
      <c r="L608" s="161">
        <v>21</v>
      </c>
      <c r="M608" s="161">
        <f>G608*(1+L608/100)</f>
        <v>0</v>
      </c>
      <c r="N608" s="161">
        <v>0</v>
      </c>
      <c r="O608" s="161">
        <f>ROUND(E608*N608,2)</f>
        <v>0</v>
      </c>
      <c r="P608" s="161">
        <v>0</v>
      </c>
      <c r="Q608" s="161">
        <f>ROUND(E608*P608,2)</f>
        <v>0</v>
      </c>
      <c r="R608" s="161"/>
      <c r="S608" s="161" t="s">
        <v>226</v>
      </c>
      <c r="T608" s="161" t="s">
        <v>257</v>
      </c>
      <c r="U608" s="161">
        <v>3.0059999999999998</v>
      </c>
      <c r="V608" s="161">
        <f>ROUND(E608*U608,2)</f>
        <v>5.35</v>
      </c>
      <c r="W608" s="161"/>
      <c r="X608" s="161" t="s">
        <v>732</v>
      </c>
      <c r="Y608" s="151"/>
      <c r="Z608" s="151"/>
      <c r="AA608" s="151"/>
      <c r="AB608" s="151"/>
      <c r="AC608" s="151"/>
      <c r="AD608" s="151"/>
      <c r="AE608" s="151"/>
      <c r="AF608" s="151"/>
      <c r="AG608" s="151" t="s">
        <v>733</v>
      </c>
      <c r="AH608" s="151"/>
      <c r="AI608" s="151"/>
      <c r="AJ608" s="151"/>
      <c r="AK608" s="151"/>
      <c r="AL608" s="151"/>
      <c r="AM608" s="151"/>
      <c r="AN608" s="151"/>
      <c r="AO608" s="151"/>
      <c r="AP608" s="151"/>
      <c r="AQ608" s="151"/>
      <c r="AR608" s="151"/>
      <c r="AS608" s="151"/>
      <c r="AT608" s="151"/>
      <c r="AU608" s="151"/>
      <c r="AV608" s="151"/>
      <c r="AW608" s="151"/>
      <c r="AX608" s="151"/>
      <c r="AY608" s="151"/>
      <c r="AZ608" s="151"/>
      <c r="BA608" s="151"/>
      <c r="BB608" s="151"/>
      <c r="BC608" s="151"/>
      <c r="BD608" s="151"/>
      <c r="BE608" s="151"/>
      <c r="BF608" s="151"/>
      <c r="BG608" s="151"/>
      <c r="BH608" s="151"/>
    </row>
    <row r="609" spans="1:60">
      <c r="A609" s="164" t="s">
        <v>221</v>
      </c>
      <c r="B609" s="165" t="s">
        <v>176</v>
      </c>
      <c r="C609" s="183" t="s">
        <v>177</v>
      </c>
      <c r="D609" s="166"/>
      <c r="E609" s="167"/>
      <c r="F609" s="168"/>
      <c r="G609" s="169">
        <f>SUMIF(AG610:AG677,"&lt;&gt;NOR",G610:G677)</f>
        <v>0</v>
      </c>
      <c r="H609" s="163"/>
      <c r="I609" s="163">
        <f>SUM(I610:I677)</f>
        <v>0</v>
      </c>
      <c r="J609" s="163"/>
      <c r="K609" s="163">
        <f>SUM(K610:K677)</f>
        <v>0</v>
      </c>
      <c r="L609" s="163"/>
      <c r="M609" s="163">
        <f>SUM(M610:M677)</f>
        <v>0</v>
      </c>
      <c r="N609" s="163"/>
      <c r="O609" s="163">
        <f>SUM(O610:O677)</f>
        <v>2.4900000000000002</v>
      </c>
      <c r="P609" s="163"/>
      <c r="Q609" s="163">
        <f>SUM(Q610:Q677)</f>
        <v>0</v>
      </c>
      <c r="R609" s="163"/>
      <c r="S609" s="163"/>
      <c r="T609" s="163"/>
      <c r="U609" s="163"/>
      <c r="V609" s="163">
        <f>SUM(V610:V677)</f>
        <v>929.97</v>
      </c>
      <c r="W609" s="163"/>
      <c r="X609" s="163"/>
      <c r="AG609" t="s">
        <v>222</v>
      </c>
    </row>
    <row r="610" spans="1:60" ht="22.5" outlineLevel="1">
      <c r="A610" s="170">
        <v>219</v>
      </c>
      <c r="B610" s="171" t="s">
        <v>1004</v>
      </c>
      <c r="C610" s="185" t="s">
        <v>1005</v>
      </c>
      <c r="D610" s="172" t="s">
        <v>307</v>
      </c>
      <c r="E610" s="173">
        <v>12.8</v>
      </c>
      <c r="F610" s="174"/>
      <c r="G610" s="175">
        <f>ROUND(E610*F610,2)</f>
        <v>0</v>
      </c>
      <c r="H610" s="162"/>
      <c r="I610" s="161">
        <f>ROUND(E610*H610,2)</f>
        <v>0</v>
      </c>
      <c r="J610" s="162"/>
      <c r="K610" s="161">
        <f>ROUND(E610*J610,2)</f>
        <v>0</v>
      </c>
      <c r="L610" s="161">
        <v>21</v>
      </c>
      <c r="M610" s="161">
        <f>G610*(1+L610/100)</f>
        <v>0</v>
      </c>
      <c r="N610" s="161">
        <v>4.2100000000000002E-3</v>
      </c>
      <c r="O610" s="161">
        <f>ROUND(E610*N610,2)</f>
        <v>0.05</v>
      </c>
      <c r="P610" s="161">
        <v>0</v>
      </c>
      <c r="Q610" s="161">
        <f>ROUND(E610*P610,2)</f>
        <v>0</v>
      </c>
      <c r="R610" s="161"/>
      <c r="S610" s="161" t="s">
        <v>226</v>
      </c>
      <c r="T610" s="161" t="s">
        <v>257</v>
      </c>
      <c r="U610" s="161">
        <v>0.35599999999999998</v>
      </c>
      <c r="V610" s="161">
        <f>ROUND(E610*U610,2)</f>
        <v>4.5599999999999996</v>
      </c>
      <c r="W610" s="161"/>
      <c r="X610" s="161" t="s">
        <v>268</v>
      </c>
      <c r="Y610" s="151"/>
      <c r="Z610" s="151"/>
      <c r="AA610" s="151"/>
      <c r="AB610" s="151"/>
      <c r="AC610" s="151"/>
      <c r="AD610" s="151"/>
      <c r="AE610" s="151"/>
      <c r="AF610" s="151"/>
      <c r="AG610" s="151" t="s">
        <v>269</v>
      </c>
      <c r="AH610" s="151"/>
      <c r="AI610" s="151"/>
      <c r="AJ610" s="151"/>
      <c r="AK610" s="151"/>
      <c r="AL610" s="151"/>
      <c r="AM610" s="151"/>
      <c r="AN610" s="151"/>
      <c r="AO610" s="151"/>
      <c r="AP610" s="151"/>
      <c r="AQ610" s="151"/>
      <c r="AR610" s="151"/>
      <c r="AS610" s="151"/>
      <c r="AT610" s="151"/>
      <c r="AU610" s="151"/>
      <c r="AV610" s="151"/>
      <c r="AW610" s="151"/>
      <c r="AX610" s="151"/>
      <c r="AY610" s="151"/>
      <c r="AZ610" s="151"/>
      <c r="BA610" s="151"/>
      <c r="BB610" s="151"/>
      <c r="BC610" s="151"/>
      <c r="BD610" s="151"/>
      <c r="BE610" s="151"/>
      <c r="BF610" s="151"/>
      <c r="BG610" s="151"/>
      <c r="BH610" s="151"/>
    </row>
    <row r="611" spans="1:60" outlineLevel="1">
      <c r="A611" s="158"/>
      <c r="B611" s="159"/>
      <c r="C611" s="198" t="s">
        <v>1006</v>
      </c>
      <c r="D611" s="189"/>
      <c r="E611" s="190">
        <v>5.6</v>
      </c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  <c r="V611" s="161"/>
      <c r="W611" s="161"/>
      <c r="X611" s="161"/>
      <c r="Y611" s="151"/>
      <c r="Z611" s="151"/>
      <c r="AA611" s="151"/>
      <c r="AB611" s="151"/>
      <c r="AC611" s="151"/>
      <c r="AD611" s="151"/>
      <c r="AE611" s="151"/>
      <c r="AF611" s="151"/>
      <c r="AG611" s="151" t="s">
        <v>261</v>
      </c>
      <c r="AH611" s="151">
        <v>0</v>
      </c>
      <c r="AI611" s="151"/>
      <c r="AJ611" s="151"/>
      <c r="AK611" s="151"/>
      <c r="AL611" s="151"/>
      <c r="AM611" s="151"/>
      <c r="AN611" s="151"/>
      <c r="AO611" s="151"/>
      <c r="AP611" s="151"/>
      <c r="AQ611" s="151"/>
      <c r="AR611" s="151"/>
      <c r="AS611" s="151"/>
      <c r="AT611" s="151"/>
      <c r="AU611" s="151"/>
      <c r="AV611" s="151"/>
      <c r="AW611" s="151"/>
      <c r="AX611" s="151"/>
      <c r="AY611" s="151"/>
      <c r="AZ611" s="151"/>
      <c r="BA611" s="151"/>
      <c r="BB611" s="151"/>
      <c r="BC611" s="151"/>
      <c r="BD611" s="151"/>
      <c r="BE611" s="151"/>
      <c r="BF611" s="151"/>
      <c r="BG611" s="151"/>
      <c r="BH611" s="151"/>
    </row>
    <row r="612" spans="1:60" outlineLevel="1">
      <c r="A612" s="158"/>
      <c r="B612" s="159"/>
      <c r="C612" s="198" t="s">
        <v>1007</v>
      </c>
      <c r="D612" s="189"/>
      <c r="E612" s="190">
        <v>1.4</v>
      </c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  <c r="V612" s="161"/>
      <c r="W612" s="161"/>
      <c r="X612" s="161"/>
      <c r="Y612" s="151"/>
      <c r="Z612" s="151"/>
      <c r="AA612" s="151"/>
      <c r="AB612" s="151"/>
      <c r="AC612" s="151"/>
      <c r="AD612" s="151"/>
      <c r="AE612" s="151"/>
      <c r="AF612" s="151"/>
      <c r="AG612" s="151" t="s">
        <v>261</v>
      </c>
      <c r="AH612" s="151">
        <v>0</v>
      </c>
      <c r="AI612" s="151"/>
      <c r="AJ612" s="151"/>
      <c r="AK612" s="151"/>
      <c r="AL612" s="151"/>
      <c r="AM612" s="151"/>
      <c r="AN612" s="151"/>
      <c r="AO612" s="151"/>
      <c r="AP612" s="151"/>
      <c r="AQ612" s="151"/>
      <c r="AR612" s="151"/>
      <c r="AS612" s="151"/>
      <c r="AT612" s="151"/>
      <c r="AU612" s="151"/>
      <c r="AV612" s="151"/>
      <c r="AW612" s="151"/>
      <c r="AX612" s="151"/>
      <c r="AY612" s="151"/>
      <c r="AZ612" s="151"/>
      <c r="BA612" s="151"/>
      <c r="BB612" s="151"/>
      <c r="BC612" s="151"/>
      <c r="BD612" s="151"/>
      <c r="BE612" s="151"/>
      <c r="BF612" s="151"/>
      <c r="BG612" s="151"/>
      <c r="BH612" s="151"/>
    </row>
    <row r="613" spans="1:60" outlineLevel="1">
      <c r="A613" s="158"/>
      <c r="B613" s="159"/>
      <c r="C613" s="198" t="s">
        <v>1008</v>
      </c>
      <c r="D613" s="189"/>
      <c r="E613" s="190">
        <v>2.8</v>
      </c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  <c r="V613" s="161"/>
      <c r="W613" s="161"/>
      <c r="X613" s="161"/>
      <c r="Y613" s="151"/>
      <c r="Z613" s="151"/>
      <c r="AA613" s="151"/>
      <c r="AB613" s="151"/>
      <c r="AC613" s="151"/>
      <c r="AD613" s="151"/>
      <c r="AE613" s="151"/>
      <c r="AF613" s="151"/>
      <c r="AG613" s="151" t="s">
        <v>261</v>
      </c>
      <c r="AH613" s="151">
        <v>0</v>
      </c>
      <c r="AI613" s="151"/>
      <c r="AJ613" s="151"/>
      <c r="AK613" s="151"/>
      <c r="AL613" s="151"/>
      <c r="AM613" s="151"/>
      <c r="AN613" s="151"/>
      <c r="AO613" s="151"/>
      <c r="AP613" s="151"/>
      <c r="AQ613" s="151"/>
      <c r="AR613" s="151"/>
      <c r="AS613" s="151"/>
      <c r="AT613" s="151"/>
      <c r="AU613" s="151"/>
      <c r="AV613" s="151"/>
      <c r="AW613" s="151"/>
      <c r="AX613" s="151"/>
      <c r="AY613" s="151"/>
      <c r="AZ613" s="151"/>
      <c r="BA613" s="151"/>
      <c r="BB613" s="151"/>
      <c r="BC613" s="151"/>
      <c r="BD613" s="151"/>
      <c r="BE613" s="151"/>
      <c r="BF613" s="151"/>
      <c r="BG613" s="151"/>
      <c r="BH613" s="151"/>
    </row>
    <row r="614" spans="1:60" outlineLevel="1">
      <c r="A614" s="158"/>
      <c r="B614" s="159"/>
      <c r="C614" s="198" t="s">
        <v>1009</v>
      </c>
      <c r="D614" s="189"/>
      <c r="E614" s="190">
        <v>3</v>
      </c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  <c r="V614" s="161"/>
      <c r="W614" s="161"/>
      <c r="X614" s="161"/>
      <c r="Y614" s="151"/>
      <c r="Z614" s="151"/>
      <c r="AA614" s="151"/>
      <c r="AB614" s="151"/>
      <c r="AC614" s="151"/>
      <c r="AD614" s="151"/>
      <c r="AE614" s="151"/>
      <c r="AF614" s="151"/>
      <c r="AG614" s="151" t="s">
        <v>261</v>
      </c>
      <c r="AH614" s="151">
        <v>0</v>
      </c>
      <c r="AI614" s="151"/>
      <c r="AJ614" s="151"/>
      <c r="AK614" s="151"/>
      <c r="AL614" s="151"/>
      <c r="AM614" s="151"/>
      <c r="AN614" s="151"/>
      <c r="AO614" s="151"/>
      <c r="AP614" s="151"/>
      <c r="AQ614" s="151"/>
      <c r="AR614" s="151"/>
      <c r="AS614" s="151"/>
      <c r="AT614" s="151"/>
      <c r="AU614" s="151"/>
      <c r="AV614" s="151"/>
      <c r="AW614" s="151"/>
      <c r="AX614" s="151"/>
      <c r="AY614" s="151"/>
      <c r="AZ614" s="151"/>
      <c r="BA614" s="151"/>
      <c r="BB614" s="151"/>
      <c r="BC614" s="151"/>
      <c r="BD614" s="151"/>
      <c r="BE614" s="151"/>
      <c r="BF614" s="151"/>
      <c r="BG614" s="151"/>
      <c r="BH614" s="151"/>
    </row>
    <row r="615" spans="1:60" ht="22.5" outlineLevel="1">
      <c r="A615" s="170">
        <v>220</v>
      </c>
      <c r="B615" s="171" t="s">
        <v>1010</v>
      </c>
      <c r="C615" s="185" t="s">
        <v>1011</v>
      </c>
      <c r="D615" s="172" t="s">
        <v>307</v>
      </c>
      <c r="E615" s="173">
        <v>307.39999999999998</v>
      </c>
      <c r="F615" s="174"/>
      <c r="G615" s="175">
        <f>ROUND(E615*F615,2)</f>
        <v>0</v>
      </c>
      <c r="H615" s="162"/>
      <c r="I615" s="161">
        <f>ROUND(E615*H615,2)</f>
        <v>0</v>
      </c>
      <c r="J615" s="162"/>
      <c r="K615" s="161">
        <f>ROUND(E615*J615,2)</f>
        <v>0</v>
      </c>
      <c r="L615" s="161">
        <v>21</v>
      </c>
      <c r="M615" s="161">
        <f>G615*(1+L615/100)</f>
        <v>0</v>
      </c>
      <c r="N615" s="161">
        <v>5.5100000000000001E-3</v>
      </c>
      <c r="O615" s="161">
        <f>ROUND(E615*N615,2)</f>
        <v>1.69</v>
      </c>
      <c r="P615" s="161">
        <v>0</v>
      </c>
      <c r="Q615" s="161">
        <f>ROUND(E615*P615,2)</f>
        <v>0</v>
      </c>
      <c r="R615" s="161"/>
      <c r="S615" s="161" t="s">
        <v>226</v>
      </c>
      <c r="T615" s="161" t="s">
        <v>257</v>
      </c>
      <c r="U615" s="161">
        <v>0.42499999999999999</v>
      </c>
      <c r="V615" s="161">
        <f>ROUND(E615*U615,2)</f>
        <v>130.65</v>
      </c>
      <c r="W615" s="161"/>
      <c r="X615" s="161" t="s">
        <v>268</v>
      </c>
      <c r="Y615" s="151"/>
      <c r="Z615" s="151"/>
      <c r="AA615" s="151"/>
      <c r="AB615" s="151"/>
      <c r="AC615" s="151"/>
      <c r="AD615" s="151"/>
      <c r="AE615" s="151"/>
      <c r="AF615" s="151"/>
      <c r="AG615" s="151" t="s">
        <v>269</v>
      </c>
      <c r="AH615" s="151"/>
      <c r="AI615" s="151"/>
      <c r="AJ615" s="151"/>
      <c r="AK615" s="151"/>
      <c r="AL615" s="151"/>
      <c r="AM615" s="151"/>
      <c r="AN615" s="151"/>
      <c r="AO615" s="151"/>
      <c r="AP615" s="151"/>
      <c r="AQ615" s="151"/>
      <c r="AR615" s="151"/>
      <c r="AS615" s="151"/>
      <c r="AT615" s="151"/>
      <c r="AU615" s="151"/>
      <c r="AV615" s="151"/>
      <c r="AW615" s="151"/>
      <c r="AX615" s="151"/>
      <c r="AY615" s="151"/>
      <c r="AZ615" s="151"/>
      <c r="BA615" s="151"/>
      <c r="BB615" s="151"/>
      <c r="BC615" s="151"/>
      <c r="BD615" s="151"/>
      <c r="BE615" s="151"/>
      <c r="BF615" s="151"/>
      <c r="BG615" s="151"/>
      <c r="BH615" s="151"/>
    </row>
    <row r="616" spans="1:60" outlineLevel="1">
      <c r="A616" s="158"/>
      <c r="B616" s="159"/>
      <c r="C616" s="198" t="s">
        <v>1012</v>
      </c>
      <c r="D616" s="189"/>
      <c r="E616" s="190">
        <v>18</v>
      </c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  <c r="V616" s="161"/>
      <c r="W616" s="161"/>
      <c r="X616" s="161"/>
      <c r="Y616" s="151"/>
      <c r="Z616" s="151"/>
      <c r="AA616" s="151"/>
      <c r="AB616" s="151"/>
      <c r="AC616" s="151"/>
      <c r="AD616" s="151"/>
      <c r="AE616" s="151"/>
      <c r="AF616" s="151"/>
      <c r="AG616" s="151" t="s">
        <v>261</v>
      </c>
      <c r="AH616" s="151">
        <v>0</v>
      </c>
      <c r="AI616" s="151"/>
      <c r="AJ616" s="151"/>
      <c r="AK616" s="151"/>
      <c r="AL616" s="151"/>
      <c r="AM616" s="151"/>
      <c r="AN616" s="151"/>
      <c r="AO616" s="151"/>
      <c r="AP616" s="151"/>
      <c r="AQ616" s="151"/>
      <c r="AR616" s="151"/>
      <c r="AS616" s="151"/>
      <c r="AT616" s="151"/>
      <c r="AU616" s="151"/>
      <c r="AV616" s="151"/>
      <c r="AW616" s="151"/>
      <c r="AX616" s="151"/>
      <c r="AY616" s="151"/>
      <c r="AZ616" s="151"/>
      <c r="BA616" s="151"/>
      <c r="BB616" s="151"/>
      <c r="BC616" s="151"/>
      <c r="BD616" s="151"/>
      <c r="BE616" s="151"/>
      <c r="BF616" s="151"/>
      <c r="BG616" s="151"/>
      <c r="BH616" s="151"/>
    </row>
    <row r="617" spans="1:60" outlineLevel="1">
      <c r="A617" s="158"/>
      <c r="B617" s="159"/>
      <c r="C617" s="198" t="s">
        <v>1013</v>
      </c>
      <c r="D617" s="189"/>
      <c r="E617" s="190">
        <v>12.6</v>
      </c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  <c r="V617" s="161"/>
      <c r="W617" s="161"/>
      <c r="X617" s="161"/>
      <c r="Y617" s="151"/>
      <c r="Z617" s="151"/>
      <c r="AA617" s="151"/>
      <c r="AB617" s="151"/>
      <c r="AC617" s="151"/>
      <c r="AD617" s="151"/>
      <c r="AE617" s="151"/>
      <c r="AF617" s="151"/>
      <c r="AG617" s="151" t="s">
        <v>261</v>
      </c>
      <c r="AH617" s="151">
        <v>0</v>
      </c>
      <c r="AI617" s="151"/>
      <c r="AJ617" s="151"/>
      <c r="AK617" s="151"/>
      <c r="AL617" s="151"/>
      <c r="AM617" s="151"/>
      <c r="AN617" s="151"/>
      <c r="AO617" s="151"/>
      <c r="AP617" s="151"/>
      <c r="AQ617" s="151"/>
      <c r="AR617" s="151"/>
      <c r="AS617" s="151"/>
      <c r="AT617" s="151"/>
      <c r="AU617" s="151"/>
      <c r="AV617" s="151"/>
      <c r="AW617" s="151"/>
      <c r="AX617" s="151"/>
      <c r="AY617" s="151"/>
      <c r="AZ617" s="151"/>
      <c r="BA617" s="151"/>
      <c r="BB617" s="151"/>
      <c r="BC617" s="151"/>
      <c r="BD617" s="151"/>
      <c r="BE617" s="151"/>
      <c r="BF617" s="151"/>
      <c r="BG617" s="151"/>
      <c r="BH617" s="151"/>
    </row>
    <row r="618" spans="1:60" outlineLevel="1">
      <c r="A618" s="158"/>
      <c r="B618" s="159"/>
      <c r="C618" s="198" t="s">
        <v>1014</v>
      </c>
      <c r="D618" s="189"/>
      <c r="E618" s="190">
        <v>100.8</v>
      </c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  <c r="V618" s="161"/>
      <c r="W618" s="161"/>
      <c r="X618" s="161"/>
      <c r="Y618" s="151"/>
      <c r="Z618" s="151"/>
      <c r="AA618" s="151"/>
      <c r="AB618" s="151"/>
      <c r="AC618" s="151"/>
      <c r="AD618" s="151"/>
      <c r="AE618" s="151"/>
      <c r="AF618" s="151"/>
      <c r="AG618" s="151" t="s">
        <v>261</v>
      </c>
      <c r="AH618" s="151">
        <v>0</v>
      </c>
      <c r="AI618" s="151"/>
      <c r="AJ618" s="151"/>
      <c r="AK618" s="151"/>
      <c r="AL618" s="151"/>
      <c r="AM618" s="151"/>
      <c r="AN618" s="151"/>
      <c r="AO618" s="151"/>
      <c r="AP618" s="151"/>
      <c r="AQ618" s="151"/>
      <c r="AR618" s="151"/>
      <c r="AS618" s="151"/>
      <c r="AT618" s="151"/>
      <c r="AU618" s="151"/>
      <c r="AV618" s="151"/>
      <c r="AW618" s="151"/>
      <c r="AX618" s="151"/>
      <c r="AY618" s="151"/>
      <c r="AZ618" s="151"/>
      <c r="BA618" s="151"/>
      <c r="BB618" s="151"/>
      <c r="BC618" s="151"/>
      <c r="BD618" s="151"/>
      <c r="BE618" s="151"/>
      <c r="BF618" s="151"/>
      <c r="BG618" s="151"/>
      <c r="BH618" s="151"/>
    </row>
    <row r="619" spans="1:60" outlineLevel="1">
      <c r="A619" s="158"/>
      <c r="B619" s="159"/>
      <c r="C619" s="198" t="s">
        <v>1015</v>
      </c>
      <c r="D619" s="189"/>
      <c r="E619" s="190">
        <v>8</v>
      </c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  <c r="V619" s="161"/>
      <c r="W619" s="161"/>
      <c r="X619" s="161"/>
      <c r="Y619" s="151"/>
      <c r="Z619" s="151"/>
      <c r="AA619" s="151"/>
      <c r="AB619" s="151"/>
      <c r="AC619" s="151"/>
      <c r="AD619" s="151"/>
      <c r="AE619" s="151"/>
      <c r="AF619" s="151"/>
      <c r="AG619" s="151" t="s">
        <v>261</v>
      </c>
      <c r="AH619" s="151">
        <v>0</v>
      </c>
      <c r="AI619" s="151"/>
      <c r="AJ619" s="151"/>
      <c r="AK619" s="151"/>
      <c r="AL619" s="151"/>
      <c r="AM619" s="151"/>
      <c r="AN619" s="151"/>
      <c r="AO619" s="151"/>
      <c r="AP619" s="151"/>
      <c r="AQ619" s="151"/>
      <c r="AR619" s="151"/>
      <c r="AS619" s="151"/>
      <c r="AT619" s="151"/>
      <c r="AU619" s="151"/>
      <c r="AV619" s="151"/>
      <c r="AW619" s="151"/>
      <c r="AX619" s="151"/>
      <c r="AY619" s="151"/>
      <c r="AZ619" s="151"/>
      <c r="BA619" s="151"/>
      <c r="BB619" s="151"/>
      <c r="BC619" s="151"/>
      <c r="BD619" s="151"/>
      <c r="BE619" s="151"/>
      <c r="BF619" s="151"/>
      <c r="BG619" s="151"/>
      <c r="BH619" s="151"/>
    </row>
    <row r="620" spans="1:60" outlineLevel="1">
      <c r="A620" s="158"/>
      <c r="B620" s="159"/>
      <c r="C620" s="198" t="s">
        <v>1016</v>
      </c>
      <c r="D620" s="189"/>
      <c r="E620" s="190">
        <v>6</v>
      </c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  <c r="V620" s="161"/>
      <c r="W620" s="161"/>
      <c r="X620" s="161"/>
      <c r="Y620" s="151"/>
      <c r="Z620" s="151"/>
      <c r="AA620" s="151"/>
      <c r="AB620" s="151"/>
      <c r="AC620" s="151"/>
      <c r="AD620" s="151"/>
      <c r="AE620" s="151"/>
      <c r="AF620" s="151"/>
      <c r="AG620" s="151" t="s">
        <v>261</v>
      </c>
      <c r="AH620" s="151">
        <v>0</v>
      </c>
      <c r="AI620" s="151"/>
      <c r="AJ620" s="151"/>
      <c r="AK620" s="151"/>
      <c r="AL620" s="151"/>
      <c r="AM620" s="151"/>
      <c r="AN620" s="151"/>
      <c r="AO620" s="151"/>
      <c r="AP620" s="151"/>
      <c r="AQ620" s="151"/>
      <c r="AR620" s="151"/>
      <c r="AS620" s="151"/>
      <c r="AT620" s="151"/>
      <c r="AU620" s="151"/>
      <c r="AV620" s="151"/>
      <c r="AW620" s="151"/>
      <c r="AX620" s="151"/>
      <c r="AY620" s="151"/>
      <c r="AZ620" s="151"/>
      <c r="BA620" s="151"/>
      <c r="BB620" s="151"/>
      <c r="BC620" s="151"/>
      <c r="BD620" s="151"/>
      <c r="BE620" s="151"/>
      <c r="BF620" s="151"/>
      <c r="BG620" s="151"/>
      <c r="BH620" s="151"/>
    </row>
    <row r="621" spans="1:60" outlineLevel="1">
      <c r="A621" s="158"/>
      <c r="B621" s="159"/>
      <c r="C621" s="198" t="s">
        <v>1017</v>
      </c>
      <c r="D621" s="189"/>
      <c r="E621" s="190">
        <v>162</v>
      </c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  <c r="V621" s="161"/>
      <c r="W621" s="161"/>
      <c r="X621" s="161"/>
      <c r="Y621" s="151"/>
      <c r="Z621" s="151"/>
      <c r="AA621" s="151"/>
      <c r="AB621" s="151"/>
      <c r="AC621" s="151"/>
      <c r="AD621" s="151"/>
      <c r="AE621" s="151"/>
      <c r="AF621" s="151"/>
      <c r="AG621" s="151" t="s">
        <v>261</v>
      </c>
      <c r="AH621" s="151">
        <v>0</v>
      </c>
      <c r="AI621" s="151"/>
      <c r="AJ621" s="151"/>
      <c r="AK621" s="151"/>
      <c r="AL621" s="151"/>
      <c r="AM621" s="151"/>
      <c r="AN621" s="151"/>
      <c r="AO621" s="151"/>
      <c r="AP621" s="151"/>
      <c r="AQ621" s="151"/>
      <c r="AR621" s="151"/>
      <c r="AS621" s="151"/>
      <c r="AT621" s="151"/>
      <c r="AU621" s="151"/>
      <c r="AV621" s="151"/>
      <c r="AW621" s="151"/>
      <c r="AX621" s="151"/>
      <c r="AY621" s="151"/>
      <c r="AZ621" s="151"/>
      <c r="BA621" s="151"/>
      <c r="BB621" s="151"/>
      <c r="BC621" s="151"/>
      <c r="BD621" s="151"/>
      <c r="BE621" s="151"/>
      <c r="BF621" s="151"/>
      <c r="BG621" s="151"/>
      <c r="BH621" s="151"/>
    </row>
    <row r="622" spans="1:60" outlineLevel="1">
      <c r="A622" s="170">
        <v>221</v>
      </c>
      <c r="B622" s="171" t="s">
        <v>1018</v>
      </c>
      <c r="C622" s="185" t="s">
        <v>1019</v>
      </c>
      <c r="D622" s="172" t="s">
        <v>307</v>
      </c>
      <c r="E622" s="173">
        <v>1079.48</v>
      </c>
      <c r="F622" s="174"/>
      <c r="G622" s="175">
        <f>ROUND(E622*F622,2)</f>
        <v>0</v>
      </c>
      <c r="H622" s="162"/>
      <c r="I622" s="161">
        <f>ROUND(E622*H622,2)</f>
        <v>0</v>
      </c>
      <c r="J622" s="162"/>
      <c r="K622" s="161">
        <f>ROUND(E622*J622,2)</f>
        <v>0</v>
      </c>
      <c r="L622" s="161">
        <v>21</v>
      </c>
      <c r="M622" s="161">
        <f>G622*(1+L622/100)</f>
        <v>0</v>
      </c>
      <c r="N622" s="161">
        <v>0</v>
      </c>
      <c r="O622" s="161">
        <f>ROUND(E622*N622,2)</f>
        <v>0</v>
      </c>
      <c r="P622" s="161">
        <v>0</v>
      </c>
      <c r="Q622" s="161">
        <f>ROUND(E622*P622,2)</f>
        <v>0</v>
      </c>
      <c r="R622" s="161"/>
      <c r="S622" s="161" t="s">
        <v>226</v>
      </c>
      <c r="T622" s="161" t="s">
        <v>257</v>
      </c>
      <c r="U622" s="161">
        <v>0.26</v>
      </c>
      <c r="V622" s="161">
        <f>ROUND(E622*U622,2)</f>
        <v>280.66000000000003</v>
      </c>
      <c r="W622" s="161"/>
      <c r="X622" s="161" t="s">
        <v>268</v>
      </c>
      <c r="Y622" s="151"/>
      <c r="Z622" s="151"/>
      <c r="AA622" s="151"/>
      <c r="AB622" s="151"/>
      <c r="AC622" s="151"/>
      <c r="AD622" s="151"/>
      <c r="AE622" s="151"/>
      <c r="AF622" s="151"/>
      <c r="AG622" s="151" t="s">
        <v>269</v>
      </c>
      <c r="AH622" s="151"/>
      <c r="AI622" s="151"/>
      <c r="AJ622" s="151"/>
      <c r="AK622" s="151"/>
      <c r="AL622" s="151"/>
      <c r="AM622" s="151"/>
      <c r="AN622" s="151"/>
      <c r="AO622" s="151"/>
      <c r="AP622" s="151"/>
      <c r="AQ622" s="151"/>
      <c r="AR622" s="151"/>
      <c r="AS622" s="151"/>
      <c r="AT622" s="151"/>
      <c r="AU622" s="151"/>
      <c r="AV622" s="151"/>
      <c r="AW622" s="151"/>
      <c r="AX622" s="151"/>
      <c r="AY622" s="151"/>
      <c r="AZ622" s="151"/>
      <c r="BA622" s="151"/>
      <c r="BB622" s="151"/>
      <c r="BC622" s="151"/>
      <c r="BD622" s="151"/>
      <c r="BE622" s="151"/>
      <c r="BF622" s="151"/>
      <c r="BG622" s="151"/>
      <c r="BH622" s="151"/>
    </row>
    <row r="623" spans="1:60" outlineLevel="1">
      <c r="A623" s="158"/>
      <c r="B623" s="159"/>
      <c r="C623" s="198" t="s">
        <v>1020</v>
      </c>
      <c r="D623" s="189"/>
      <c r="E623" s="190">
        <v>8</v>
      </c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  <c r="V623" s="161"/>
      <c r="W623" s="161"/>
      <c r="X623" s="161"/>
      <c r="Y623" s="151"/>
      <c r="Z623" s="151"/>
      <c r="AA623" s="151"/>
      <c r="AB623" s="151"/>
      <c r="AC623" s="151"/>
      <c r="AD623" s="151"/>
      <c r="AE623" s="151"/>
      <c r="AF623" s="151"/>
      <c r="AG623" s="151" t="s">
        <v>261</v>
      </c>
      <c r="AH623" s="151">
        <v>0</v>
      </c>
      <c r="AI623" s="151"/>
      <c r="AJ623" s="151"/>
      <c r="AK623" s="151"/>
      <c r="AL623" s="151"/>
      <c r="AM623" s="151"/>
      <c r="AN623" s="151"/>
      <c r="AO623" s="151"/>
      <c r="AP623" s="151"/>
      <c r="AQ623" s="151"/>
      <c r="AR623" s="151"/>
      <c r="AS623" s="151"/>
      <c r="AT623" s="151"/>
      <c r="AU623" s="151"/>
      <c r="AV623" s="151"/>
      <c r="AW623" s="151"/>
      <c r="AX623" s="151"/>
      <c r="AY623" s="151"/>
      <c r="AZ623" s="151"/>
      <c r="BA623" s="151"/>
      <c r="BB623" s="151"/>
      <c r="BC623" s="151"/>
      <c r="BD623" s="151"/>
      <c r="BE623" s="151"/>
      <c r="BF623" s="151"/>
      <c r="BG623" s="151"/>
      <c r="BH623" s="151"/>
    </row>
    <row r="624" spans="1:60" outlineLevel="1">
      <c r="A624" s="158"/>
      <c r="B624" s="159"/>
      <c r="C624" s="198" t="s">
        <v>1021</v>
      </c>
      <c r="D624" s="189"/>
      <c r="E624" s="190">
        <v>43.8</v>
      </c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  <c r="V624" s="161"/>
      <c r="W624" s="161"/>
      <c r="X624" s="161"/>
      <c r="Y624" s="151"/>
      <c r="Z624" s="151"/>
      <c r="AA624" s="151"/>
      <c r="AB624" s="151"/>
      <c r="AC624" s="151"/>
      <c r="AD624" s="151"/>
      <c r="AE624" s="151"/>
      <c r="AF624" s="151"/>
      <c r="AG624" s="151" t="s">
        <v>261</v>
      </c>
      <c r="AH624" s="151">
        <v>0</v>
      </c>
      <c r="AI624" s="151"/>
      <c r="AJ624" s="151"/>
      <c r="AK624" s="151"/>
      <c r="AL624" s="151"/>
      <c r="AM624" s="151"/>
      <c r="AN624" s="151"/>
      <c r="AO624" s="151"/>
      <c r="AP624" s="151"/>
      <c r="AQ624" s="151"/>
      <c r="AR624" s="151"/>
      <c r="AS624" s="151"/>
      <c r="AT624" s="151"/>
      <c r="AU624" s="151"/>
      <c r="AV624" s="151"/>
      <c r="AW624" s="151"/>
      <c r="AX624" s="151"/>
      <c r="AY624" s="151"/>
      <c r="AZ624" s="151"/>
      <c r="BA624" s="151"/>
      <c r="BB624" s="151"/>
      <c r="BC624" s="151"/>
      <c r="BD624" s="151"/>
      <c r="BE624" s="151"/>
      <c r="BF624" s="151"/>
      <c r="BG624" s="151"/>
      <c r="BH624" s="151"/>
    </row>
    <row r="625" spans="1:60" outlineLevel="1">
      <c r="A625" s="158"/>
      <c r="B625" s="159"/>
      <c r="C625" s="198" t="s">
        <v>1022</v>
      </c>
      <c r="D625" s="189"/>
      <c r="E625" s="190">
        <v>33</v>
      </c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1"/>
      <c r="R625" s="161"/>
      <c r="S625" s="161"/>
      <c r="T625" s="161"/>
      <c r="U625" s="161"/>
      <c r="V625" s="161"/>
      <c r="W625" s="161"/>
      <c r="X625" s="161"/>
      <c r="Y625" s="151"/>
      <c r="Z625" s="151"/>
      <c r="AA625" s="151"/>
      <c r="AB625" s="151"/>
      <c r="AC625" s="151"/>
      <c r="AD625" s="151"/>
      <c r="AE625" s="151"/>
      <c r="AF625" s="151"/>
      <c r="AG625" s="151" t="s">
        <v>261</v>
      </c>
      <c r="AH625" s="151">
        <v>0</v>
      </c>
      <c r="AI625" s="151"/>
      <c r="AJ625" s="151"/>
      <c r="AK625" s="151"/>
      <c r="AL625" s="151"/>
      <c r="AM625" s="151"/>
      <c r="AN625" s="151"/>
      <c r="AO625" s="151"/>
      <c r="AP625" s="151"/>
      <c r="AQ625" s="151"/>
      <c r="AR625" s="151"/>
      <c r="AS625" s="151"/>
      <c r="AT625" s="151"/>
      <c r="AU625" s="151"/>
      <c r="AV625" s="151"/>
      <c r="AW625" s="151"/>
      <c r="AX625" s="151"/>
      <c r="AY625" s="151"/>
      <c r="AZ625" s="151"/>
      <c r="BA625" s="151"/>
      <c r="BB625" s="151"/>
      <c r="BC625" s="151"/>
      <c r="BD625" s="151"/>
      <c r="BE625" s="151"/>
      <c r="BF625" s="151"/>
      <c r="BG625" s="151"/>
      <c r="BH625" s="151"/>
    </row>
    <row r="626" spans="1:60" outlineLevel="1">
      <c r="A626" s="158"/>
      <c r="B626" s="159"/>
      <c r="C626" s="198" t="s">
        <v>1023</v>
      </c>
      <c r="D626" s="189"/>
      <c r="E626" s="190">
        <v>355.2</v>
      </c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  <c r="V626" s="161"/>
      <c r="W626" s="161"/>
      <c r="X626" s="161"/>
      <c r="Y626" s="151"/>
      <c r="Z626" s="151"/>
      <c r="AA626" s="151"/>
      <c r="AB626" s="151"/>
      <c r="AC626" s="151"/>
      <c r="AD626" s="151"/>
      <c r="AE626" s="151"/>
      <c r="AF626" s="151"/>
      <c r="AG626" s="151" t="s">
        <v>261</v>
      </c>
      <c r="AH626" s="151">
        <v>0</v>
      </c>
      <c r="AI626" s="151"/>
      <c r="AJ626" s="151"/>
      <c r="AK626" s="151"/>
      <c r="AL626" s="151"/>
      <c r="AM626" s="151"/>
      <c r="AN626" s="151"/>
      <c r="AO626" s="151"/>
      <c r="AP626" s="151"/>
      <c r="AQ626" s="151"/>
      <c r="AR626" s="151"/>
      <c r="AS626" s="151"/>
      <c r="AT626" s="151"/>
      <c r="AU626" s="151"/>
      <c r="AV626" s="151"/>
      <c r="AW626" s="151"/>
      <c r="AX626" s="151"/>
      <c r="AY626" s="151"/>
      <c r="AZ626" s="151"/>
      <c r="BA626" s="151"/>
      <c r="BB626" s="151"/>
      <c r="BC626" s="151"/>
      <c r="BD626" s="151"/>
      <c r="BE626" s="151"/>
      <c r="BF626" s="151"/>
      <c r="BG626" s="151"/>
      <c r="BH626" s="151"/>
    </row>
    <row r="627" spans="1:60" outlineLevel="1">
      <c r="A627" s="158"/>
      <c r="B627" s="159"/>
      <c r="C627" s="198" t="s">
        <v>1024</v>
      </c>
      <c r="D627" s="189"/>
      <c r="E627" s="190">
        <v>41.2</v>
      </c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  <c r="Q627" s="161"/>
      <c r="R627" s="161"/>
      <c r="S627" s="161"/>
      <c r="T627" s="161"/>
      <c r="U627" s="161"/>
      <c r="V627" s="161"/>
      <c r="W627" s="161"/>
      <c r="X627" s="161"/>
      <c r="Y627" s="151"/>
      <c r="Z627" s="151"/>
      <c r="AA627" s="151"/>
      <c r="AB627" s="151"/>
      <c r="AC627" s="151"/>
      <c r="AD627" s="151"/>
      <c r="AE627" s="151"/>
      <c r="AF627" s="151"/>
      <c r="AG627" s="151" t="s">
        <v>261</v>
      </c>
      <c r="AH627" s="151">
        <v>0</v>
      </c>
      <c r="AI627" s="151"/>
      <c r="AJ627" s="151"/>
      <c r="AK627" s="151"/>
      <c r="AL627" s="151"/>
      <c r="AM627" s="151"/>
      <c r="AN627" s="151"/>
      <c r="AO627" s="151"/>
      <c r="AP627" s="151"/>
      <c r="AQ627" s="151"/>
      <c r="AR627" s="151"/>
      <c r="AS627" s="151"/>
      <c r="AT627" s="151"/>
      <c r="AU627" s="151"/>
      <c r="AV627" s="151"/>
      <c r="AW627" s="151"/>
      <c r="AX627" s="151"/>
      <c r="AY627" s="151"/>
      <c r="AZ627" s="151"/>
      <c r="BA627" s="151"/>
      <c r="BB627" s="151"/>
      <c r="BC627" s="151"/>
      <c r="BD627" s="151"/>
      <c r="BE627" s="151"/>
      <c r="BF627" s="151"/>
      <c r="BG627" s="151"/>
      <c r="BH627" s="151"/>
    </row>
    <row r="628" spans="1:60" outlineLevel="1">
      <c r="A628" s="158"/>
      <c r="B628" s="159"/>
      <c r="C628" s="198" t="s">
        <v>1025</v>
      </c>
      <c r="D628" s="189"/>
      <c r="E628" s="190">
        <v>10.96</v>
      </c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  <c r="V628" s="161"/>
      <c r="W628" s="161"/>
      <c r="X628" s="161"/>
      <c r="Y628" s="151"/>
      <c r="Z628" s="151"/>
      <c r="AA628" s="151"/>
      <c r="AB628" s="151"/>
      <c r="AC628" s="151"/>
      <c r="AD628" s="151"/>
      <c r="AE628" s="151"/>
      <c r="AF628" s="151"/>
      <c r="AG628" s="151" t="s">
        <v>261</v>
      </c>
      <c r="AH628" s="151">
        <v>0</v>
      </c>
      <c r="AI628" s="151"/>
      <c r="AJ628" s="151"/>
      <c r="AK628" s="151"/>
      <c r="AL628" s="151"/>
      <c r="AM628" s="151"/>
      <c r="AN628" s="151"/>
      <c r="AO628" s="151"/>
      <c r="AP628" s="151"/>
      <c r="AQ628" s="151"/>
      <c r="AR628" s="151"/>
      <c r="AS628" s="151"/>
      <c r="AT628" s="151"/>
      <c r="AU628" s="151"/>
      <c r="AV628" s="151"/>
      <c r="AW628" s="151"/>
      <c r="AX628" s="151"/>
      <c r="AY628" s="151"/>
      <c r="AZ628" s="151"/>
      <c r="BA628" s="151"/>
      <c r="BB628" s="151"/>
      <c r="BC628" s="151"/>
      <c r="BD628" s="151"/>
      <c r="BE628" s="151"/>
      <c r="BF628" s="151"/>
      <c r="BG628" s="151"/>
      <c r="BH628" s="151"/>
    </row>
    <row r="629" spans="1:60" outlineLevel="1">
      <c r="A629" s="158"/>
      <c r="B629" s="159"/>
      <c r="C629" s="198" t="s">
        <v>1026</v>
      </c>
      <c r="D629" s="189"/>
      <c r="E629" s="190">
        <v>25.2</v>
      </c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  <c r="V629" s="161"/>
      <c r="W629" s="161"/>
      <c r="X629" s="161"/>
      <c r="Y629" s="151"/>
      <c r="Z629" s="151"/>
      <c r="AA629" s="151"/>
      <c r="AB629" s="151"/>
      <c r="AC629" s="151"/>
      <c r="AD629" s="151"/>
      <c r="AE629" s="151"/>
      <c r="AF629" s="151"/>
      <c r="AG629" s="151" t="s">
        <v>261</v>
      </c>
      <c r="AH629" s="151">
        <v>0</v>
      </c>
      <c r="AI629" s="151"/>
      <c r="AJ629" s="151"/>
      <c r="AK629" s="151"/>
      <c r="AL629" s="151"/>
      <c r="AM629" s="151"/>
      <c r="AN629" s="151"/>
      <c r="AO629" s="151"/>
      <c r="AP629" s="151"/>
      <c r="AQ629" s="151"/>
      <c r="AR629" s="151"/>
      <c r="AS629" s="151"/>
      <c r="AT629" s="151"/>
      <c r="AU629" s="151"/>
      <c r="AV629" s="151"/>
      <c r="AW629" s="151"/>
      <c r="AX629" s="151"/>
      <c r="AY629" s="151"/>
      <c r="AZ629" s="151"/>
      <c r="BA629" s="151"/>
      <c r="BB629" s="151"/>
      <c r="BC629" s="151"/>
      <c r="BD629" s="151"/>
      <c r="BE629" s="151"/>
      <c r="BF629" s="151"/>
      <c r="BG629" s="151"/>
      <c r="BH629" s="151"/>
    </row>
    <row r="630" spans="1:60" outlineLevel="1">
      <c r="A630" s="158"/>
      <c r="B630" s="159"/>
      <c r="C630" s="198" t="s">
        <v>1027</v>
      </c>
      <c r="D630" s="189"/>
      <c r="E630" s="190">
        <v>30.9</v>
      </c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  <c r="V630" s="161"/>
      <c r="W630" s="161"/>
      <c r="X630" s="161"/>
      <c r="Y630" s="151"/>
      <c r="Z630" s="151"/>
      <c r="AA630" s="151"/>
      <c r="AB630" s="151"/>
      <c r="AC630" s="151"/>
      <c r="AD630" s="151"/>
      <c r="AE630" s="151"/>
      <c r="AF630" s="151"/>
      <c r="AG630" s="151" t="s">
        <v>261</v>
      </c>
      <c r="AH630" s="151">
        <v>0</v>
      </c>
      <c r="AI630" s="151"/>
      <c r="AJ630" s="151"/>
      <c r="AK630" s="151"/>
      <c r="AL630" s="151"/>
      <c r="AM630" s="151"/>
      <c r="AN630" s="151"/>
      <c r="AO630" s="151"/>
      <c r="AP630" s="151"/>
      <c r="AQ630" s="151"/>
      <c r="AR630" s="151"/>
      <c r="AS630" s="151"/>
      <c r="AT630" s="151"/>
      <c r="AU630" s="151"/>
      <c r="AV630" s="151"/>
      <c r="AW630" s="151"/>
      <c r="AX630" s="151"/>
      <c r="AY630" s="151"/>
      <c r="AZ630" s="151"/>
      <c r="BA630" s="151"/>
      <c r="BB630" s="151"/>
      <c r="BC630" s="151"/>
      <c r="BD630" s="151"/>
      <c r="BE630" s="151"/>
      <c r="BF630" s="151"/>
      <c r="BG630" s="151"/>
      <c r="BH630" s="151"/>
    </row>
    <row r="631" spans="1:60" outlineLevel="1">
      <c r="A631" s="158"/>
      <c r="B631" s="159"/>
      <c r="C631" s="198" t="s">
        <v>1028</v>
      </c>
      <c r="D631" s="189"/>
      <c r="E631" s="190">
        <v>496.8</v>
      </c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  <c r="V631" s="161"/>
      <c r="W631" s="161"/>
      <c r="X631" s="161"/>
      <c r="Y631" s="151"/>
      <c r="Z631" s="151"/>
      <c r="AA631" s="151"/>
      <c r="AB631" s="151"/>
      <c r="AC631" s="151"/>
      <c r="AD631" s="151"/>
      <c r="AE631" s="151"/>
      <c r="AF631" s="151"/>
      <c r="AG631" s="151" t="s">
        <v>261</v>
      </c>
      <c r="AH631" s="151">
        <v>0</v>
      </c>
      <c r="AI631" s="151"/>
      <c r="AJ631" s="151"/>
      <c r="AK631" s="151"/>
      <c r="AL631" s="151"/>
      <c r="AM631" s="151"/>
      <c r="AN631" s="151"/>
      <c r="AO631" s="151"/>
      <c r="AP631" s="151"/>
      <c r="AQ631" s="151"/>
      <c r="AR631" s="151"/>
      <c r="AS631" s="151"/>
      <c r="AT631" s="151"/>
      <c r="AU631" s="151"/>
      <c r="AV631" s="151"/>
      <c r="AW631" s="151"/>
      <c r="AX631" s="151"/>
      <c r="AY631" s="151"/>
      <c r="AZ631" s="151"/>
      <c r="BA631" s="151"/>
      <c r="BB631" s="151"/>
      <c r="BC631" s="151"/>
      <c r="BD631" s="151"/>
      <c r="BE631" s="151"/>
      <c r="BF631" s="151"/>
      <c r="BG631" s="151"/>
      <c r="BH631" s="151"/>
    </row>
    <row r="632" spans="1:60" outlineLevel="1">
      <c r="A632" s="158"/>
      <c r="B632" s="159"/>
      <c r="C632" s="198" t="s">
        <v>1029</v>
      </c>
      <c r="D632" s="189"/>
      <c r="E632" s="190">
        <v>3.9</v>
      </c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  <c r="V632" s="161"/>
      <c r="W632" s="161"/>
      <c r="X632" s="161"/>
      <c r="Y632" s="151"/>
      <c r="Z632" s="151"/>
      <c r="AA632" s="151"/>
      <c r="AB632" s="151"/>
      <c r="AC632" s="151"/>
      <c r="AD632" s="151"/>
      <c r="AE632" s="151"/>
      <c r="AF632" s="151"/>
      <c r="AG632" s="151" t="s">
        <v>261</v>
      </c>
      <c r="AH632" s="151">
        <v>0</v>
      </c>
      <c r="AI632" s="151"/>
      <c r="AJ632" s="151"/>
      <c r="AK632" s="151"/>
      <c r="AL632" s="151"/>
      <c r="AM632" s="151"/>
      <c r="AN632" s="151"/>
      <c r="AO632" s="151"/>
      <c r="AP632" s="151"/>
      <c r="AQ632" s="151"/>
      <c r="AR632" s="151"/>
      <c r="AS632" s="151"/>
      <c r="AT632" s="151"/>
      <c r="AU632" s="151"/>
      <c r="AV632" s="151"/>
      <c r="AW632" s="151"/>
      <c r="AX632" s="151"/>
      <c r="AY632" s="151"/>
      <c r="AZ632" s="151"/>
      <c r="BA632" s="151"/>
      <c r="BB632" s="151"/>
      <c r="BC632" s="151"/>
      <c r="BD632" s="151"/>
      <c r="BE632" s="151"/>
      <c r="BF632" s="151"/>
      <c r="BG632" s="151"/>
      <c r="BH632" s="151"/>
    </row>
    <row r="633" spans="1:60" outlineLevel="1">
      <c r="A633" s="158"/>
      <c r="B633" s="159"/>
      <c r="C633" s="198" t="s">
        <v>1030</v>
      </c>
      <c r="D633" s="189"/>
      <c r="E633" s="190">
        <v>11.36</v>
      </c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  <c r="Q633" s="161"/>
      <c r="R633" s="161"/>
      <c r="S633" s="161"/>
      <c r="T633" s="161"/>
      <c r="U633" s="161"/>
      <c r="V633" s="161"/>
      <c r="W633" s="161"/>
      <c r="X633" s="161"/>
      <c r="Y633" s="151"/>
      <c r="Z633" s="151"/>
      <c r="AA633" s="151"/>
      <c r="AB633" s="151"/>
      <c r="AC633" s="151"/>
      <c r="AD633" s="151"/>
      <c r="AE633" s="151"/>
      <c r="AF633" s="151"/>
      <c r="AG633" s="151" t="s">
        <v>261</v>
      </c>
      <c r="AH633" s="151">
        <v>0</v>
      </c>
      <c r="AI633" s="151"/>
      <c r="AJ633" s="151"/>
      <c r="AK633" s="151"/>
      <c r="AL633" s="151"/>
      <c r="AM633" s="151"/>
      <c r="AN633" s="151"/>
      <c r="AO633" s="151"/>
      <c r="AP633" s="151"/>
      <c r="AQ633" s="151"/>
      <c r="AR633" s="151"/>
      <c r="AS633" s="151"/>
      <c r="AT633" s="151"/>
      <c r="AU633" s="151"/>
      <c r="AV633" s="151"/>
      <c r="AW633" s="151"/>
      <c r="AX633" s="151"/>
      <c r="AY633" s="151"/>
      <c r="AZ633" s="151"/>
      <c r="BA633" s="151"/>
      <c r="BB633" s="151"/>
      <c r="BC633" s="151"/>
      <c r="BD633" s="151"/>
      <c r="BE633" s="151"/>
      <c r="BF633" s="151"/>
      <c r="BG633" s="151"/>
      <c r="BH633" s="151"/>
    </row>
    <row r="634" spans="1:60" outlineLevel="1">
      <c r="A634" s="158"/>
      <c r="B634" s="159"/>
      <c r="C634" s="198" t="s">
        <v>1031</v>
      </c>
      <c r="D634" s="189"/>
      <c r="E634" s="190">
        <v>7.3</v>
      </c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  <c r="V634" s="161"/>
      <c r="W634" s="161"/>
      <c r="X634" s="161"/>
      <c r="Y634" s="151"/>
      <c r="Z634" s="151"/>
      <c r="AA634" s="151"/>
      <c r="AB634" s="151"/>
      <c r="AC634" s="151"/>
      <c r="AD634" s="151"/>
      <c r="AE634" s="151"/>
      <c r="AF634" s="151"/>
      <c r="AG634" s="151" t="s">
        <v>261</v>
      </c>
      <c r="AH634" s="151">
        <v>0</v>
      </c>
      <c r="AI634" s="151"/>
      <c r="AJ634" s="151"/>
      <c r="AK634" s="151"/>
      <c r="AL634" s="151"/>
      <c r="AM634" s="151"/>
      <c r="AN634" s="151"/>
      <c r="AO634" s="151"/>
      <c r="AP634" s="151"/>
      <c r="AQ634" s="151"/>
      <c r="AR634" s="151"/>
      <c r="AS634" s="151"/>
      <c r="AT634" s="151"/>
      <c r="AU634" s="151"/>
      <c r="AV634" s="151"/>
      <c r="AW634" s="151"/>
      <c r="AX634" s="151"/>
      <c r="AY634" s="151"/>
      <c r="AZ634" s="151"/>
      <c r="BA634" s="151"/>
      <c r="BB634" s="151"/>
      <c r="BC634" s="151"/>
      <c r="BD634" s="151"/>
      <c r="BE634" s="151"/>
      <c r="BF634" s="151"/>
      <c r="BG634" s="151"/>
      <c r="BH634" s="151"/>
    </row>
    <row r="635" spans="1:60" outlineLevel="1">
      <c r="A635" s="158"/>
      <c r="B635" s="159"/>
      <c r="C635" s="198" t="s">
        <v>1032</v>
      </c>
      <c r="D635" s="189"/>
      <c r="E635" s="190">
        <v>11.86</v>
      </c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  <c r="Q635" s="161"/>
      <c r="R635" s="161"/>
      <c r="S635" s="161"/>
      <c r="T635" s="161"/>
      <c r="U635" s="161"/>
      <c r="V635" s="161"/>
      <c r="W635" s="161"/>
      <c r="X635" s="161"/>
      <c r="Y635" s="151"/>
      <c r="Z635" s="151"/>
      <c r="AA635" s="151"/>
      <c r="AB635" s="151"/>
      <c r="AC635" s="151"/>
      <c r="AD635" s="151"/>
      <c r="AE635" s="151"/>
      <c r="AF635" s="151"/>
      <c r="AG635" s="151" t="s">
        <v>261</v>
      </c>
      <c r="AH635" s="151">
        <v>0</v>
      </c>
      <c r="AI635" s="151"/>
      <c r="AJ635" s="151"/>
      <c r="AK635" s="151"/>
      <c r="AL635" s="151"/>
      <c r="AM635" s="151"/>
      <c r="AN635" s="151"/>
      <c r="AO635" s="151"/>
      <c r="AP635" s="151"/>
      <c r="AQ635" s="151"/>
      <c r="AR635" s="151"/>
      <c r="AS635" s="151"/>
      <c r="AT635" s="151"/>
      <c r="AU635" s="151"/>
      <c r="AV635" s="151"/>
      <c r="AW635" s="151"/>
      <c r="AX635" s="151"/>
      <c r="AY635" s="151"/>
      <c r="AZ635" s="151"/>
      <c r="BA635" s="151"/>
      <c r="BB635" s="151"/>
      <c r="BC635" s="151"/>
      <c r="BD635" s="151"/>
      <c r="BE635" s="151"/>
      <c r="BF635" s="151"/>
      <c r="BG635" s="151"/>
      <c r="BH635" s="151"/>
    </row>
    <row r="636" spans="1:60" outlineLevel="1">
      <c r="A636" s="170">
        <v>222</v>
      </c>
      <c r="B636" s="171" t="s">
        <v>1033</v>
      </c>
      <c r="C636" s="185" t="s">
        <v>1034</v>
      </c>
      <c r="D636" s="172" t="s">
        <v>307</v>
      </c>
      <c r="E636" s="173">
        <v>1048.6600000000001</v>
      </c>
      <c r="F636" s="174"/>
      <c r="G636" s="175">
        <f>ROUND(E636*F636,2)</f>
        <v>0</v>
      </c>
      <c r="H636" s="162"/>
      <c r="I636" s="161">
        <f>ROUND(E636*H636,2)</f>
        <v>0</v>
      </c>
      <c r="J636" s="162"/>
      <c r="K636" s="161">
        <f>ROUND(E636*J636,2)</f>
        <v>0</v>
      </c>
      <c r="L636" s="161">
        <v>21</v>
      </c>
      <c r="M636" s="161">
        <f>G636*(1+L636/100)</f>
        <v>0</v>
      </c>
      <c r="N636" s="161">
        <v>6.0000000000000002E-5</v>
      </c>
      <c r="O636" s="161">
        <f>ROUND(E636*N636,2)</f>
        <v>0.06</v>
      </c>
      <c r="P636" s="161">
        <v>0</v>
      </c>
      <c r="Q636" s="161">
        <f>ROUND(E636*P636,2)</f>
        <v>0</v>
      </c>
      <c r="R636" s="161"/>
      <c r="S636" s="161" t="s">
        <v>226</v>
      </c>
      <c r="T636" s="161" t="s">
        <v>257</v>
      </c>
      <c r="U636" s="161">
        <v>0.46800000000000003</v>
      </c>
      <c r="V636" s="161">
        <f>ROUND(E636*U636,2)</f>
        <v>490.77</v>
      </c>
      <c r="W636" s="161"/>
      <c r="X636" s="161" t="s">
        <v>268</v>
      </c>
      <c r="Y636" s="151"/>
      <c r="Z636" s="151"/>
      <c r="AA636" s="151"/>
      <c r="AB636" s="151"/>
      <c r="AC636" s="151"/>
      <c r="AD636" s="151"/>
      <c r="AE636" s="151"/>
      <c r="AF636" s="151"/>
      <c r="AG636" s="151" t="s">
        <v>269</v>
      </c>
      <c r="AH636" s="151"/>
      <c r="AI636" s="151"/>
      <c r="AJ636" s="151"/>
      <c r="AK636" s="151"/>
      <c r="AL636" s="151"/>
      <c r="AM636" s="151"/>
      <c r="AN636" s="151"/>
      <c r="AO636" s="151"/>
      <c r="AP636" s="151"/>
      <c r="AQ636" s="151"/>
      <c r="AR636" s="151"/>
      <c r="AS636" s="151"/>
      <c r="AT636" s="151"/>
      <c r="AU636" s="151"/>
      <c r="AV636" s="151"/>
      <c r="AW636" s="151"/>
      <c r="AX636" s="151"/>
      <c r="AY636" s="151"/>
      <c r="AZ636" s="151"/>
      <c r="BA636" s="151"/>
      <c r="BB636" s="151"/>
      <c r="BC636" s="151"/>
      <c r="BD636" s="151"/>
      <c r="BE636" s="151"/>
      <c r="BF636" s="151"/>
      <c r="BG636" s="151"/>
      <c r="BH636" s="151"/>
    </row>
    <row r="637" spans="1:60" outlineLevel="1">
      <c r="A637" s="158"/>
      <c r="B637" s="159"/>
      <c r="C637" s="198" t="s">
        <v>1021</v>
      </c>
      <c r="D637" s="189"/>
      <c r="E637" s="190">
        <v>43.8</v>
      </c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1"/>
      <c r="R637" s="161"/>
      <c r="S637" s="161"/>
      <c r="T637" s="161"/>
      <c r="U637" s="161"/>
      <c r="V637" s="161"/>
      <c r="W637" s="161"/>
      <c r="X637" s="161"/>
      <c r="Y637" s="151"/>
      <c r="Z637" s="151"/>
      <c r="AA637" s="151"/>
      <c r="AB637" s="151"/>
      <c r="AC637" s="151"/>
      <c r="AD637" s="151"/>
      <c r="AE637" s="151"/>
      <c r="AF637" s="151"/>
      <c r="AG637" s="151" t="s">
        <v>261</v>
      </c>
      <c r="AH637" s="151">
        <v>0</v>
      </c>
      <c r="AI637" s="151"/>
      <c r="AJ637" s="151"/>
      <c r="AK637" s="151"/>
      <c r="AL637" s="151"/>
      <c r="AM637" s="151"/>
      <c r="AN637" s="151"/>
      <c r="AO637" s="151"/>
      <c r="AP637" s="151"/>
      <c r="AQ637" s="151"/>
      <c r="AR637" s="151"/>
      <c r="AS637" s="151"/>
      <c r="AT637" s="151"/>
      <c r="AU637" s="151"/>
      <c r="AV637" s="151"/>
      <c r="AW637" s="151"/>
      <c r="AX637" s="151"/>
      <c r="AY637" s="151"/>
      <c r="AZ637" s="151"/>
      <c r="BA637" s="151"/>
      <c r="BB637" s="151"/>
      <c r="BC637" s="151"/>
      <c r="BD637" s="151"/>
      <c r="BE637" s="151"/>
      <c r="BF637" s="151"/>
      <c r="BG637" s="151"/>
      <c r="BH637" s="151"/>
    </row>
    <row r="638" spans="1:60" outlineLevel="1">
      <c r="A638" s="158"/>
      <c r="B638" s="159"/>
      <c r="C638" s="198" t="s">
        <v>1022</v>
      </c>
      <c r="D638" s="189"/>
      <c r="E638" s="190">
        <v>33</v>
      </c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  <c r="V638" s="161"/>
      <c r="W638" s="161"/>
      <c r="X638" s="161"/>
      <c r="Y638" s="151"/>
      <c r="Z638" s="151"/>
      <c r="AA638" s="151"/>
      <c r="AB638" s="151"/>
      <c r="AC638" s="151"/>
      <c r="AD638" s="151"/>
      <c r="AE638" s="151"/>
      <c r="AF638" s="151"/>
      <c r="AG638" s="151" t="s">
        <v>261</v>
      </c>
      <c r="AH638" s="151">
        <v>0</v>
      </c>
      <c r="AI638" s="151"/>
      <c r="AJ638" s="151"/>
      <c r="AK638" s="151"/>
      <c r="AL638" s="151"/>
      <c r="AM638" s="151"/>
      <c r="AN638" s="151"/>
      <c r="AO638" s="151"/>
      <c r="AP638" s="151"/>
      <c r="AQ638" s="151"/>
      <c r="AR638" s="151"/>
      <c r="AS638" s="151"/>
      <c r="AT638" s="151"/>
      <c r="AU638" s="151"/>
      <c r="AV638" s="151"/>
      <c r="AW638" s="151"/>
      <c r="AX638" s="151"/>
      <c r="AY638" s="151"/>
      <c r="AZ638" s="151"/>
      <c r="BA638" s="151"/>
      <c r="BB638" s="151"/>
      <c r="BC638" s="151"/>
      <c r="BD638" s="151"/>
      <c r="BE638" s="151"/>
      <c r="BF638" s="151"/>
      <c r="BG638" s="151"/>
      <c r="BH638" s="151"/>
    </row>
    <row r="639" spans="1:60" outlineLevel="1">
      <c r="A639" s="158"/>
      <c r="B639" s="159"/>
      <c r="C639" s="198" t="s">
        <v>1023</v>
      </c>
      <c r="D639" s="189"/>
      <c r="E639" s="190">
        <v>355.2</v>
      </c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61"/>
      <c r="R639" s="161"/>
      <c r="S639" s="161"/>
      <c r="T639" s="161"/>
      <c r="U639" s="161"/>
      <c r="V639" s="161"/>
      <c r="W639" s="161"/>
      <c r="X639" s="161"/>
      <c r="Y639" s="151"/>
      <c r="Z639" s="151"/>
      <c r="AA639" s="151"/>
      <c r="AB639" s="151"/>
      <c r="AC639" s="151"/>
      <c r="AD639" s="151"/>
      <c r="AE639" s="151"/>
      <c r="AF639" s="151"/>
      <c r="AG639" s="151" t="s">
        <v>261</v>
      </c>
      <c r="AH639" s="151">
        <v>0</v>
      </c>
      <c r="AI639" s="151"/>
      <c r="AJ639" s="151"/>
      <c r="AK639" s="151"/>
      <c r="AL639" s="151"/>
      <c r="AM639" s="151"/>
      <c r="AN639" s="151"/>
      <c r="AO639" s="151"/>
      <c r="AP639" s="151"/>
      <c r="AQ639" s="151"/>
      <c r="AR639" s="151"/>
      <c r="AS639" s="151"/>
      <c r="AT639" s="151"/>
      <c r="AU639" s="151"/>
      <c r="AV639" s="151"/>
      <c r="AW639" s="151"/>
      <c r="AX639" s="151"/>
      <c r="AY639" s="151"/>
      <c r="AZ639" s="151"/>
      <c r="BA639" s="151"/>
      <c r="BB639" s="151"/>
      <c r="BC639" s="151"/>
      <c r="BD639" s="151"/>
      <c r="BE639" s="151"/>
      <c r="BF639" s="151"/>
      <c r="BG639" s="151"/>
      <c r="BH639" s="151"/>
    </row>
    <row r="640" spans="1:60" outlineLevel="1">
      <c r="A640" s="158"/>
      <c r="B640" s="159"/>
      <c r="C640" s="198" t="s">
        <v>1024</v>
      </c>
      <c r="D640" s="189"/>
      <c r="E640" s="190">
        <v>41.2</v>
      </c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  <c r="V640" s="161"/>
      <c r="W640" s="161"/>
      <c r="X640" s="161"/>
      <c r="Y640" s="151"/>
      <c r="Z640" s="151"/>
      <c r="AA640" s="151"/>
      <c r="AB640" s="151"/>
      <c r="AC640" s="151"/>
      <c r="AD640" s="151"/>
      <c r="AE640" s="151"/>
      <c r="AF640" s="151"/>
      <c r="AG640" s="151" t="s">
        <v>261</v>
      </c>
      <c r="AH640" s="151">
        <v>0</v>
      </c>
      <c r="AI640" s="151"/>
      <c r="AJ640" s="151"/>
      <c r="AK640" s="151"/>
      <c r="AL640" s="151"/>
      <c r="AM640" s="151"/>
      <c r="AN640" s="151"/>
      <c r="AO640" s="151"/>
      <c r="AP640" s="151"/>
      <c r="AQ640" s="151"/>
      <c r="AR640" s="151"/>
      <c r="AS640" s="151"/>
      <c r="AT640" s="151"/>
      <c r="AU640" s="151"/>
      <c r="AV640" s="151"/>
      <c r="AW640" s="151"/>
      <c r="AX640" s="151"/>
      <c r="AY640" s="151"/>
      <c r="AZ640" s="151"/>
      <c r="BA640" s="151"/>
      <c r="BB640" s="151"/>
      <c r="BC640" s="151"/>
      <c r="BD640" s="151"/>
      <c r="BE640" s="151"/>
      <c r="BF640" s="151"/>
      <c r="BG640" s="151"/>
      <c r="BH640" s="151"/>
    </row>
    <row r="641" spans="1:60" outlineLevel="1">
      <c r="A641" s="158"/>
      <c r="B641" s="159"/>
      <c r="C641" s="198" t="s">
        <v>1026</v>
      </c>
      <c r="D641" s="189"/>
      <c r="E641" s="190">
        <v>25.2</v>
      </c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  <c r="V641" s="161"/>
      <c r="W641" s="161"/>
      <c r="X641" s="161"/>
      <c r="Y641" s="151"/>
      <c r="Z641" s="151"/>
      <c r="AA641" s="151"/>
      <c r="AB641" s="151"/>
      <c r="AC641" s="151"/>
      <c r="AD641" s="151"/>
      <c r="AE641" s="151"/>
      <c r="AF641" s="151"/>
      <c r="AG641" s="151" t="s">
        <v>261</v>
      </c>
      <c r="AH641" s="151">
        <v>0</v>
      </c>
      <c r="AI641" s="151"/>
      <c r="AJ641" s="151"/>
      <c r="AK641" s="151"/>
      <c r="AL641" s="151"/>
      <c r="AM641" s="151"/>
      <c r="AN641" s="151"/>
      <c r="AO641" s="151"/>
      <c r="AP641" s="151"/>
      <c r="AQ641" s="151"/>
      <c r="AR641" s="151"/>
      <c r="AS641" s="151"/>
      <c r="AT641" s="151"/>
      <c r="AU641" s="151"/>
      <c r="AV641" s="151"/>
      <c r="AW641" s="151"/>
      <c r="AX641" s="151"/>
      <c r="AY641" s="151"/>
      <c r="AZ641" s="151"/>
      <c r="BA641" s="151"/>
      <c r="BB641" s="151"/>
      <c r="BC641" s="151"/>
      <c r="BD641" s="151"/>
      <c r="BE641" s="151"/>
      <c r="BF641" s="151"/>
      <c r="BG641" s="151"/>
      <c r="BH641" s="151"/>
    </row>
    <row r="642" spans="1:60" outlineLevel="1">
      <c r="A642" s="158"/>
      <c r="B642" s="159"/>
      <c r="C642" s="198" t="s">
        <v>1027</v>
      </c>
      <c r="D642" s="189"/>
      <c r="E642" s="190">
        <v>30.9</v>
      </c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61"/>
      <c r="Y642" s="151"/>
      <c r="Z642" s="151"/>
      <c r="AA642" s="151"/>
      <c r="AB642" s="151"/>
      <c r="AC642" s="151"/>
      <c r="AD642" s="151"/>
      <c r="AE642" s="151"/>
      <c r="AF642" s="151"/>
      <c r="AG642" s="151" t="s">
        <v>261</v>
      </c>
      <c r="AH642" s="151">
        <v>0</v>
      </c>
      <c r="AI642" s="151"/>
      <c r="AJ642" s="151"/>
      <c r="AK642" s="151"/>
      <c r="AL642" s="151"/>
      <c r="AM642" s="151"/>
      <c r="AN642" s="151"/>
      <c r="AO642" s="151"/>
      <c r="AP642" s="151"/>
      <c r="AQ642" s="151"/>
      <c r="AR642" s="151"/>
      <c r="AS642" s="151"/>
      <c r="AT642" s="151"/>
      <c r="AU642" s="151"/>
      <c r="AV642" s="151"/>
      <c r="AW642" s="151"/>
      <c r="AX642" s="151"/>
      <c r="AY642" s="151"/>
      <c r="AZ642" s="151"/>
      <c r="BA642" s="151"/>
      <c r="BB642" s="151"/>
      <c r="BC642" s="151"/>
      <c r="BD642" s="151"/>
      <c r="BE642" s="151"/>
      <c r="BF642" s="151"/>
      <c r="BG642" s="151"/>
      <c r="BH642" s="151"/>
    </row>
    <row r="643" spans="1:60" outlineLevel="1">
      <c r="A643" s="158"/>
      <c r="B643" s="159"/>
      <c r="C643" s="198" t="s">
        <v>1028</v>
      </c>
      <c r="D643" s="189"/>
      <c r="E643" s="190">
        <v>496.8</v>
      </c>
      <c r="F643" s="161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  <c r="Q643" s="161"/>
      <c r="R643" s="161"/>
      <c r="S643" s="161"/>
      <c r="T643" s="161"/>
      <c r="U643" s="161"/>
      <c r="V643" s="161"/>
      <c r="W643" s="161"/>
      <c r="X643" s="161"/>
      <c r="Y643" s="151"/>
      <c r="Z643" s="151"/>
      <c r="AA643" s="151"/>
      <c r="AB643" s="151"/>
      <c r="AC643" s="151"/>
      <c r="AD643" s="151"/>
      <c r="AE643" s="151"/>
      <c r="AF643" s="151"/>
      <c r="AG643" s="151" t="s">
        <v>261</v>
      </c>
      <c r="AH643" s="151">
        <v>0</v>
      </c>
      <c r="AI643" s="151"/>
      <c r="AJ643" s="151"/>
      <c r="AK643" s="151"/>
      <c r="AL643" s="151"/>
      <c r="AM643" s="151"/>
      <c r="AN643" s="151"/>
      <c r="AO643" s="151"/>
      <c r="AP643" s="151"/>
      <c r="AQ643" s="151"/>
      <c r="AR643" s="151"/>
      <c r="AS643" s="151"/>
      <c r="AT643" s="151"/>
      <c r="AU643" s="151"/>
      <c r="AV643" s="151"/>
      <c r="AW643" s="151"/>
      <c r="AX643" s="151"/>
      <c r="AY643" s="151"/>
      <c r="AZ643" s="151"/>
      <c r="BA643" s="151"/>
      <c r="BB643" s="151"/>
      <c r="BC643" s="151"/>
      <c r="BD643" s="151"/>
      <c r="BE643" s="151"/>
      <c r="BF643" s="151"/>
      <c r="BG643" s="151"/>
      <c r="BH643" s="151"/>
    </row>
    <row r="644" spans="1:60" outlineLevel="1">
      <c r="A644" s="158"/>
      <c r="B644" s="159"/>
      <c r="C644" s="198" t="s">
        <v>1029</v>
      </c>
      <c r="D644" s="189"/>
      <c r="E644" s="190">
        <v>3.9</v>
      </c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  <c r="V644" s="161"/>
      <c r="W644" s="161"/>
      <c r="X644" s="161"/>
      <c r="Y644" s="151"/>
      <c r="Z644" s="151"/>
      <c r="AA644" s="151"/>
      <c r="AB644" s="151"/>
      <c r="AC644" s="151"/>
      <c r="AD644" s="151"/>
      <c r="AE644" s="151"/>
      <c r="AF644" s="151"/>
      <c r="AG644" s="151" t="s">
        <v>261</v>
      </c>
      <c r="AH644" s="151">
        <v>0</v>
      </c>
      <c r="AI644" s="151"/>
      <c r="AJ644" s="151"/>
      <c r="AK644" s="151"/>
      <c r="AL644" s="151"/>
      <c r="AM644" s="151"/>
      <c r="AN644" s="151"/>
      <c r="AO644" s="151"/>
      <c r="AP644" s="151"/>
      <c r="AQ644" s="151"/>
      <c r="AR644" s="151"/>
      <c r="AS644" s="151"/>
      <c r="AT644" s="151"/>
      <c r="AU644" s="151"/>
      <c r="AV644" s="151"/>
      <c r="AW644" s="151"/>
      <c r="AX644" s="151"/>
      <c r="AY644" s="151"/>
      <c r="AZ644" s="151"/>
      <c r="BA644" s="151"/>
      <c r="BB644" s="151"/>
      <c r="BC644" s="151"/>
      <c r="BD644" s="151"/>
      <c r="BE644" s="151"/>
      <c r="BF644" s="151"/>
      <c r="BG644" s="151"/>
      <c r="BH644" s="151"/>
    </row>
    <row r="645" spans="1:60" outlineLevel="1">
      <c r="A645" s="158"/>
      <c r="B645" s="159"/>
      <c r="C645" s="198" t="s">
        <v>1030</v>
      </c>
      <c r="D645" s="189"/>
      <c r="E645" s="190">
        <v>11.36</v>
      </c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  <c r="V645" s="161"/>
      <c r="W645" s="161"/>
      <c r="X645" s="161"/>
      <c r="Y645" s="151"/>
      <c r="Z645" s="151"/>
      <c r="AA645" s="151"/>
      <c r="AB645" s="151"/>
      <c r="AC645" s="151"/>
      <c r="AD645" s="151"/>
      <c r="AE645" s="151"/>
      <c r="AF645" s="151"/>
      <c r="AG645" s="151" t="s">
        <v>261</v>
      </c>
      <c r="AH645" s="151">
        <v>0</v>
      </c>
      <c r="AI645" s="151"/>
      <c r="AJ645" s="151"/>
      <c r="AK645" s="151"/>
      <c r="AL645" s="151"/>
      <c r="AM645" s="151"/>
      <c r="AN645" s="151"/>
      <c r="AO645" s="151"/>
      <c r="AP645" s="151"/>
      <c r="AQ645" s="151"/>
      <c r="AR645" s="151"/>
      <c r="AS645" s="151"/>
      <c r="AT645" s="151"/>
      <c r="AU645" s="151"/>
      <c r="AV645" s="151"/>
      <c r="AW645" s="151"/>
      <c r="AX645" s="151"/>
      <c r="AY645" s="151"/>
      <c r="AZ645" s="151"/>
      <c r="BA645" s="151"/>
      <c r="BB645" s="151"/>
      <c r="BC645" s="151"/>
      <c r="BD645" s="151"/>
      <c r="BE645" s="151"/>
      <c r="BF645" s="151"/>
      <c r="BG645" s="151"/>
      <c r="BH645" s="151"/>
    </row>
    <row r="646" spans="1:60" outlineLevel="1">
      <c r="A646" s="158"/>
      <c r="B646" s="159"/>
      <c r="C646" s="198" t="s">
        <v>1031</v>
      </c>
      <c r="D646" s="189"/>
      <c r="E646" s="190">
        <v>7.3</v>
      </c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  <c r="V646" s="161"/>
      <c r="W646" s="161"/>
      <c r="X646" s="161"/>
      <c r="Y646" s="151"/>
      <c r="Z646" s="151"/>
      <c r="AA646" s="151"/>
      <c r="AB646" s="151"/>
      <c r="AC646" s="151"/>
      <c r="AD646" s="151"/>
      <c r="AE646" s="151"/>
      <c r="AF646" s="151"/>
      <c r="AG646" s="151" t="s">
        <v>261</v>
      </c>
      <c r="AH646" s="151">
        <v>0</v>
      </c>
      <c r="AI646" s="151"/>
      <c r="AJ646" s="151"/>
      <c r="AK646" s="151"/>
      <c r="AL646" s="151"/>
      <c r="AM646" s="151"/>
      <c r="AN646" s="151"/>
      <c r="AO646" s="151"/>
      <c r="AP646" s="151"/>
      <c r="AQ646" s="151"/>
      <c r="AR646" s="151"/>
      <c r="AS646" s="151"/>
      <c r="AT646" s="151"/>
      <c r="AU646" s="151"/>
      <c r="AV646" s="151"/>
      <c r="AW646" s="151"/>
      <c r="AX646" s="151"/>
      <c r="AY646" s="151"/>
      <c r="AZ646" s="151"/>
      <c r="BA646" s="151"/>
      <c r="BB646" s="151"/>
      <c r="BC646" s="151"/>
      <c r="BD646" s="151"/>
      <c r="BE646" s="151"/>
      <c r="BF646" s="151"/>
      <c r="BG646" s="151"/>
      <c r="BH646" s="151"/>
    </row>
    <row r="647" spans="1:60" outlineLevel="1">
      <c r="A647" s="170">
        <v>223</v>
      </c>
      <c r="B647" s="171" t="s">
        <v>1035</v>
      </c>
      <c r="C647" s="185" t="s">
        <v>1036</v>
      </c>
      <c r="D647" s="172" t="s">
        <v>307</v>
      </c>
      <c r="E647" s="173">
        <v>30.82</v>
      </c>
      <c r="F647" s="174"/>
      <c r="G647" s="175">
        <f>ROUND(E647*F647,2)</f>
        <v>0</v>
      </c>
      <c r="H647" s="162"/>
      <c r="I647" s="161">
        <f>ROUND(E647*H647,2)</f>
        <v>0</v>
      </c>
      <c r="J647" s="162"/>
      <c r="K647" s="161">
        <f>ROUND(E647*J647,2)</f>
        <v>0</v>
      </c>
      <c r="L647" s="161">
        <v>21</v>
      </c>
      <c r="M647" s="161">
        <f>G647*(1+L647/100)</f>
        <v>0</v>
      </c>
      <c r="N647" s="161">
        <v>2.0000000000000002E-5</v>
      </c>
      <c r="O647" s="161">
        <f>ROUND(E647*N647,2)</f>
        <v>0</v>
      </c>
      <c r="P647" s="161">
        <v>0</v>
      </c>
      <c r="Q647" s="161">
        <f>ROUND(E647*P647,2)</f>
        <v>0</v>
      </c>
      <c r="R647" s="161"/>
      <c r="S647" s="161" t="s">
        <v>226</v>
      </c>
      <c r="T647" s="161" t="s">
        <v>257</v>
      </c>
      <c r="U647" s="161">
        <v>0.75700000000000001</v>
      </c>
      <c r="V647" s="161">
        <f>ROUND(E647*U647,2)</f>
        <v>23.33</v>
      </c>
      <c r="W647" s="161"/>
      <c r="X647" s="161" t="s">
        <v>268</v>
      </c>
      <c r="Y647" s="151"/>
      <c r="Z647" s="151"/>
      <c r="AA647" s="151"/>
      <c r="AB647" s="151"/>
      <c r="AC647" s="151"/>
      <c r="AD647" s="151"/>
      <c r="AE647" s="151"/>
      <c r="AF647" s="151"/>
      <c r="AG647" s="151" t="s">
        <v>269</v>
      </c>
      <c r="AH647" s="151"/>
      <c r="AI647" s="151"/>
      <c r="AJ647" s="151"/>
      <c r="AK647" s="151"/>
      <c r="AL647" s="151"/>
      <c r="AM647" s="151"/>
      <c r="AN647" s="151"/>
      <c r="AO647" s="151"/>
      <c r="AP647" s="151"/>
      <c r="AQ647" s="151"/>
      <c r="AR647" s="151"/>
      <c r="AS647" s="151"/>
      <c r="AT647" s="151"/>
      <c r="AU647" s="151"/>
      <c r="AV647" s="151"/>
      <c r="AW647" s="151"/>
      <c r="AX647" s="151"/>
      <c r="AY647" s="151"/>
      <c r="AZ647" s="151"/>
      <c r="BA647" s="151"/>
      <c r="BB647" s="151"/>
      <c r="BC647" s="151"/>
      <c r="BD647" s="151"/>
      <c r="BE647" s="151"/>
      <c r="BF647" s="151"/>
      <c r="BG647" s="151"/>
      <c r="BH647" s="151"/>
    </row>
    <row r="648" spans="1:60" outlineLevel="1">
      <c r="A648" s="158"/>
      <c r="B648" s="159"/>
      <c r="C648" s="198" t="s">
        <v>1020</v>
      </c>
      <c r="D648" s="189"/>
      <c r="E648" s="190">
        <v>8</v>
      </c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  <c r="V648" s="161"/>
      <c r="W648" s="161"/>
      <c r="X648" s="161"/>
      <c r="Y648" s="151"/>
      <c r="Z648" s="151"/>
      <c r="AA648" s="151"/>
      <c r="AB648" s="151"/>
      <c r="AC648" s="151"/>
      <c r="AD648" s="151"/>
      <c r="AE648" s="151"/>
      <c r="AF648" s="151"/>
      <c r="AG648" s="151" t="s">
        <v>261</v>
      </c>
      <c r="AH648" s="151">
        <v>0</v>
      </c>
      <c r="AI648" s="151"/>
      <c r="AJ648" s="151"/>
      <c r="AK648" s="151"/>
      <c r="AL648" s="151"/>
      <c r="AM648" s="151"/>
      <c r="AN648" s="151"/>
      <c r="AO648" s="151"/>
      <c r="AP648" s="151"/>
      <c r="AQ648" s="151"/>
      <c r="AR648" s="151"/>
      <c r="AS648" s="151"/>
      <c r="AT648" s="151"/>
      <c r="AU648" s="151"/>
      <c r="AV648" s="151"/>
      <c r="AW648" s="151"/>
      <c r="AX648" s="151"/>
      <c r="AY648" s="151"/>
      <c r="AZ648" s="151"/>
      <c r="BA648" s="151"/>
      <c r="BB648" s="151"/>
      <c r="BC648" s="151"/>
      <c r="BD648" s="151"/>
      <c r="BE648" s="151"/>
      <c r="BF648" s="151"/>
      <c r="BG648" s="151"/>
      <c r="BH648" s="151"/>
    </row>
    <row r="649" spans="1:60" outlineLevel="1">
      <c r="A649" s="158"/>
      <c r="B649" s="159"/>
      <c r="C649" s="198" t="s">
        <v>1025</v>
      </c>
      <c r="D649" s="189"/>
      <c r="E649" s="190">
        <v>10.96</v>
      </c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  <c r="V649" s="161"/>
      <c r="W649" s="161"/>
      <c r="X649" s="161"/>
      <c r="Y649" s="151"/>
      <c r="Z649" s="151"/>
      <c r="AA649" s="151"/>
      <c r="AB649" s="151"/>
      <c r="AC649" s="151"/>
      <c r="AD649" s="151"/>
      <c r="AE649" s="151"/>
      <c r="AF649" s="151"/>
      <c r="AG649" s="151" t="s">
        <v>261</v>
      </c>
      <c r="AH649" s="151">
        <v>0</v>
      </c>
      <c r="AI649" s="151"/>
      <c r="AJ649" s="151"/>
      <c r="AK649" s="151"/>
      <c r="AL649" s="151"/>
      <c r="AM649" s="151"/>
      <c r="AN649" s="151"/>
      <c r="AO649" s="151"/>
      <c r="AP649" s="151"/>
      <c r="AQ649" s="151"/>
      <c r="AR649" s="151"/>
      <c r="AS649" s="151"/>
      <c r="AT649" s="151"/>
      <c r="AU649" s="151"/>
      <c r="AV649" s="151"/>
      <c r="AW649" s="151"/>
      <c r="AX649" s="151"/>
      <c r="AY649" s="151"/>
      <c r="AZ649" s="151"/>
      <c r="BA649" s="151"/>
      <c r="BB649" s="151"/>
      <c r="BC649" s="151"/>
      <c r="BD649" s="151"/>
      <c r="BE649" s="151"/>
      <c r="BF649" s="151"/>
      <c r="BG649" s="151"/>
      <c r="BH649" s="151"/>
    </row>
    <row r="650" spans="1:60" outlineLevel="1">
      <c r="A650" s="158"/>
      <c r="B650" s="159"/>
      <c r="C650" s="198" t="s">
        <v>1032</v>
      </c>
      <c r="D650" s="189"/>
      <c r="E650" s="190">
        <v>11.86</v>
      </c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  <c r="V650" s="161"/>
      <c r="W650" s="161"/>
      <c r="X650" s="161"/>
      <c r="Y650" s="151"/>
      <c r="Z650" s="151"/>
      <c r="AA650" s="151"/>
      <c r="AB650" s="151"/>
      <c r="AC650" s="151"/>
      <c r="AD650" s="151"/>
      <c r="AE650" s="151"/>
      <c r="AF650" s="151"/>
      <c r="AG650" s="151" t="s">
        <v>261</v>
      </c>
      <c r="AH650" s="151">
        <v>0</v>
      </c>
      <c r="AI650" s="151"/>
      <c r="AJ650" s="151"/>
      <c r="AK650" s="151"/>
      <c r="AL650" s="151"/>
      <c r="AM650" s="151"/>
      <c r="AN650" s="151"/>
      <c r="AO650" s="151"/>
      <c r="AP650" s="151"/>
      <c r="AQ650" s="151"/>
      <c r="AR650" s="151"/>
      <c r="AS650" s="151"/>
      <c r="AT650" s="151"/>
      <c r="AU650" s="151"/>
      <c r="AV650" s="151"/>
      <c r="AW650" s="151"/>
      <c r="AX650" s="151"/>
      <c r="AY650" s="151"/>
      <c r="AZ650" s="151"/>
      <c r="BA650" s="151"/>
      <c r="BB650" s="151"/>
      <c r="BC650" s="151"/>
      <c r="BD650" s="151"/>
      <c r="BE650" s="151"/>
      <c r="BF650" s="151"/>
      <c r="BG650" s="151"/>
      <c r="BH650" s="151"/>
    </row>
    <row r="651" spans="1:60" ht="22.5" outlineLevel="1">
      <c r="A651" s="170">
        <v>224</v>
      </c>
      <c r="B651" s="171" t="s">
        <v>1037</v>
      </c>
      <c r="C651" s="185" t="s">
        <v>1863</v>
      </c>
      <c r="D651" s="172" t="s">
        <v>281</v>
      </c>
      <c r="E651" s="173">
        <v>3.64</v>
      </c>
      <c r="F651" s="174"/>
      <c r="G651" s="175">
        <f>ROUND(E651*F651,2)</f>
        <v>0</v>
      </c>
      <c r="H651" s="162"/>
      <c r="I651" s="161">
        <f>ROUND(E651*H651,2)</f>
        <v>0</v>
      </c>
      <c r="J651" s="162"/>
      <c r="K651" s="161">
        <f>ROUND(E651*J651,2)</f>
        <v>0</v>
      </c>
      <c r="L651" s="161">
        <v>21</v>
      </c>
      <c r="M651" s="161">
        <f>G651*(1+L651/100)</f>
        <v>0</v>
      </c>
      <c r="N651" s="161">
        <v>0.03</v>
      </c>
      <c r="O651" s="161">
        <f>ROUND(E651*N651,2)</f>
        <v>0.11</v>
      </c>
      <c r="P651" s="161">
        <v>0</v>
      </c>
      <c r="Q651" s="161">
        <f>ROUND(E651*P651,2)</f>
        <v>0</v>
      </c>
      <c r="R651" s="161"/>
      <c r="S651" s="161" t="s">
        <v>234</v>
      </c>
      <c r="T651" s="161" t="s">
        <v>227</v>
      </c>
      <c r="U651" s="161">
        <v>0</v>
      </c>
      <c r="V651" s="161">
        <f>ROUND(E651*U651,2)</f>
        <v>0</v>
      </c>
      <c r="W651" s="161"/>
      <c r="X651" s="161" t="s">
        <v>276</v>
      </c>
      <c r="Y651" s="151"/>
      <c r="Z651" s="151"/>
      <c r="AA651" s="151"/>
      <c r="AB651" s="151"/>
      <c r="AC651" s="151"/>
      <c r="AD651" s="151"/>
      <c r="AE651" s="151"/>
      <c r="AF651" s="151"/>
      <c r="AG651" s="151" t="s">
        <v>277</v>
      </c>
      <c r="AH651" s="151"/>
      <c r="AI651" s="151"/>
      <c r="AJ651" s="151"/>
      <c r="AK651" s="151"/>
      <c r="AL651" s="151"/>
      <c r="AM651" s="151"/>
      <c r="AN651" s="151"/>
      <c r="AO651" s="151"/>
      <c r="AP651" s="151"/>
      <c r="AQ651" s="151"/>
      <c r="AR651" s="151"/>
      <c r="AS651" s="151"/>
      <c r="AT651" s="151"/>
      <c r="AU651" s="151"/>
      <c r="AV651" s="151"/>
      <c r="AW651" s="151"/>
      <c r="AX651" s="151"/>
      <c r="AY651" s="151"/>
      <c r="AZ651" s="151"/>
      <c r="BA651" s="151"/>
      <c r="BB651" s="151"/>
      <c r="BC651" s="151"/>
      <c r="BD651" s="151"/>
      <c r="BE651" s="151"/>
      <c r="BF651" s="151"/>
      <c r="BG651" s="151"/>
      <c r="BH651" s="151"/>
    </row>
    <row r="652" spans="1:60" ht="22.5" outlineLevel="1">
      <c r="A652" s="158"/>
      <c r="B652" s="159"/>
      <c r="C652" s="198" t="s">
        <v>1866</v>
      </c>
      <c r="D652" s="189"/>
      <c r="E652" s="190">
        <v>3.64</v>
      </c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  <c r="V652" s="161"/>
      <c r="W652" s="161"/>
      <c r="X652" s="161"/>
      <c r="Y652" s="151"/>
      <c r="Z652" s="151"/>
      <c r="AA652" s="151"/>
      <c r="AB652" s="151"/>
      <c r="AC652" s="151"/>
      <c r="AD652" s="151"/>
      <c r="AE652" s="151"/>
      <c r="AF652" s="151"/>
      <c r="AG652" s="151" t="s">
        <v>261</v>
      </c>
      <c r="AH652" s="151">
        <v>0</v>
      </c>
      <c r="AI652" s="151"/>
      <c r="AJ652" s="151"/>
      <c r="AK652" s="151"/>
      <c r="AL652" s="151"/>
      <c r="AM652" s="151"/>
      <c r="AN652" s="151"/>
      <c r="AO652" s="151"/>
      <c r="AP652" s="151"/>
      <c r="AQ652" s="151"/>
      <c r="AR652" s="151"/>
      <c r="AS652" s="151"/>
      <c r="AT652" s="151"/>
      <c r="AU652" s="151"/>
      <c r="AV652" s="151"/>
      <c r="AW652" s="151"/>
      <c r="AX652" s="151"/>
      <c r="AY652" s="151"/>
      <c r="AZ652" s="151"/>
      <c r="BA652" s="151"/>
      <c r="BB652" s="151"/>
      <c r="BC652" s="151"/>
      <c r="BD652" s="151"/>
      <c r="BE652" s="151"/>
      <c r="BF652" s="151"/>
      <c r="BG652" s="151"/>
      <c r="BH652" s="151"/>
    </row>
    <row r="653" spans="1:60" ht="22.5" outlineLevel="1">
      <c r="A653" s="170">
        <v>225</v>
      </c>
      <c r="B653" s="171" t="s">
        <v>1038</v>
      </c>
      <c r="C653" s="185" t="s">
        <v>1039</v>
      </c>
      <c r="D653" s="172" t="s">
        <v>621</v>
      </c>
      <c r="E653" s="173">
        <v>6</v>
      </c>
      <c r="F653" s="174"/>
      <c r="G653" s="175">
        <f>ROUND(E653*F653,2)</f>
        <v>0</v>
      </c>
      <c r="H653" s="162"/>
      <c r="I653" s="161">
        <f>ROUND(E653*H653,2)</f>
        <v>0</v>
      </c>
      <c r="J653" s="162"/>
      <c r="K653" s="161">
        <f>ROUND(E653*J653,2)</f>
        <v>0</v>
      </c>
      <c r="L653" s="161">
        <v>21</v>
      </c>
      <c r="M653" s="161">
        <f>G653*(1+L653/100)</f>
        <v>0</v>
      </c>
      <c r="N653" s="161">
        <v>0</v>
      </c>
      <c r="O653" s="161">
        <f>ROUND(E653*N653,2)</f>
        <v>0</v>
      </c>
      <c r="P653" s="161">
        <v>0</v>
      </c>
      <c r="Q653" s="161">
        <f>ROUND(E653*P653,2)</f>
        <v>0</v>
      </c>
      <c r="R653" s="161"/>
      <c r="S653" s="161" t="s">
        <v>234</v>
      </c>
      <c r="T653" s="161" t="s">
        <v>227</v>
      </c>
      <c r="U653" s="161">
        <v>0</v>
      </c>
      <c r="V653" s="161">
        <f>ROUND(E653*U653,2)</f>
        <v>0</v>
      </c>
      <c r="W653" s="161"/>
      <c r="X653" s="161" t="s">
        <v>276</v>
      </c>
      <c r="Y653" s="151"/>
      <c r="Z653" s="151"/>
      <c r="AA653" s="151"/>
      <c r="AB653" s="151"/>
      <c r="AC653" s="151"/>
      <c r="AD653" s="151"/>
      <c r="AE653" s="151"/>
      <c r="AF653" s="151"/>
      <c r="AG653" s="151" t="s">
        <v>277</v>
      </c>
      <c r="AH653" s="151"/>
      <c r="AI653" s="151"/>
      <c r="AJ653" s="151"/>
      <c r="AK653" s="151"/>
      <c r="AL653" s="151"/>
      <c r="AM653" s="151"/>
      <c r="AN653" s="151"/>
      <c r="AO653" s="151"/>
      <c r="AP653" s="151"/>
      <c r="AQ653" s="151"/>
      <c r="AR653" s="151"/>
      <c r="AS653" s="151"/>
      <c r="AT653" s="151"/>
      <c r="AU653" s="151"/>
      <c r="AV653" s="151"/>
      <c r="AW653" s="151"/>
      <c r="AX653" s="151"/>
      <c r="AY653" s="151"/>
      <c r="AZ653" s="151"/>
      <c r="BA653" s="151"/>
      <c r="BB653" s="151"/>
      <c r="BC653" s="151"/>
      <c r="BD653" s="151"/>
      <c r="BE653" s="151"/>
      <c r="BF653" s="151"/>
      <c r="BG653" s="151"/>
      <c r="BH653" s="151"/>
    </row>
    <row r="654" spans="1:60" outlineLevel="1">
      <c r="A654" s="158"/>
      <c r="B654" s="159"/>
      <c r="C654" s="198" t="s">
        <v>1867</v>
      </c>
      <c r="D654" s="189"/>
      <c r="E654" s="190">
        <v>6</v>
      </c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  <c r="V654" s="161"/>
      <c r="W654" s="161"/>
      <c r="X654" s="161"/>
      <c r="Y654" s="151"/>
      <c r="Z654" s="151"/>
      <c r="AA654" s="151"/>
      <c r="AB654" s="151"/>
      <c r="AC654" s="151"/>
      <c r="AD654" s="151"/>
      <c r="AE654" s="151"/>
      <c r="AF654" s="151"/>
      <c r="AG654" s="151" t="s">
        <v>261</v>
      </c>
      <c r="AH654" s="151">
        <v>0</v>
      </c>
      <c r="AI654" s="151"/>
      <c r="AJ654" s="151"/>
      <c r="AK654" s="151"/>
      <c r="AL654" s="151"/>
      <c r="AM654" s="151"/>
      <c r="AN654" s="151"/>
      <c r="AO654" s="151"/>
      <c r="AP654" s="151"/>
      <c r="AQ654" s="151"/>
      <c r="AR654" s="151"/>
      <c r="AS654" s="151"/>
      <c r="AT654" s="151"/>
      <c r="AU654" s="151"/>
      <c r="AV654" s="151"/>
      <c r="AW654" s="151"/>
      <c r="AX654" s="151"/>
      <c r="AY654" s="151"/>
      <c r="AZ654" s="151"/>
      <c r="BA654" s="151"/>
      <c r="BB654" s="151"/>
      <c r="BC654" s="151"/>
      <c r="BD654" s="151"/>
      <c r="BE654" s="151"/>
      <c r="BF654" s="151"/>
      <c r="BG654" s="151"/>
      <c r="BH654" s="151"/>
    </row>
    <row r="655" spans="1:60" ht="22.5" outlineLevel="1">
      <c r="A655" s="170">
        <v>226</v>
      </c>
      <c r="B655" s="171" t="s">
        <v>1040</v>
      </c>
      <c r="C655" s="185" t="s">
        <v>1041</v>
      </c>
      <c r="D655" s="172" t="s">
        <v>621</v>
      </c>
      <c r="E655" s="173">
        <v>6</v>
      </c>
      <c r="F655" s="174"/>
      <c r="G655" s="175">
        <f>ROUND(E655*F655,2)</f>
        <v>0</v>
      </c>
      <c r="H655" s="162"/>
      <c r="I655" s="161">
        <f>ROUND(E655*H655,2)</f>
        <v>0</v>
      </c>
      <c r="J655" s="162"/>
      <c r="K655" s="161">
        <f>ROUND(E655*J655,2)</f>
        <v>0</v>
      </c>
      <c r="L655" s="161">
        <v>21</v>
      </c>
      <c r="M655" s="161">
        <f>G655*(1+L655/100)</f>
        <v>0</v>
      </c>
      <c r="N655" s="161">
        <v>0</v>
      </c>
      <c r="O655" s="161">
        <f>ROUND(E655*N655,2)</f>
        <v>0</v>
      </c>
      <c r="P655" s="161">
        <v>0</v>
      </c>
      <c r="Q655" s="161">
        <f>ROUND(E655*P655,2)</f>
        <v>0</v>
      </c>
      <c r="R655" s="161"/>
      <c r="S655" s="161" t="s">
        <v>234</v>
      </c>
      <c r="T655" s="161" t="s">
        <v>227</v>
      </c>
      <c r="U655" s="161">
        <v>0</v>
      </c>
      <c r="V655" s="161">
        <f>ROUND(E655*U655,2)</f>
        <v>0</v>
      </c>
      <c r="W655" s="161"/>
      <c r="X655" s="161" t="s">
        <v>276</v>
      </c>
      <c r="Y655" s="151"/>
      <c r="Z655" s="151"/>
      <c r="AA655" s="151"/>
      <c r="AB655" s="151"/>
      <c r="AC655" s="151"/>
      <c r="AD655" s="151"/>
      <c r="AE655" s="151"/>
      <c r="AF655" s="151"/>
      <c r="AG655" s="151" t="s">
        <v>277</v>
      </c>
      <c r="AH655" s="151"/>
      <c r="AI655" s="151"/>
      <c r="AJ655" s="151"/>
      <c r="AK655" s="151"/>
      <c r="AL655" s="151"/>
      <c r="AM655" s="151"/>
      <c r="AN655" s="151"/>
      <c r="AO655" s="151"/>
      <c r="AP655" s="151"/>
      <c r="AQ655" s="151"/>
      <c r="AR655" s="151"/>
      <c r="AS655" s="151"/>
      <c r="AT655" s="151"/>
      <c r="AU655" s="151"/>
      <c r="AV655" s="151"/>
      <c r="AW655" s="151"/>
      <c r="AX655" s="151"/>
      <c r="AY655" s="151"/>
      <c r="AZ655" s="151"/>
      <c r="BA655" s="151"/>
      <c r="BB655" s="151"/>
      <c r="BC655" s="151"/>
      <c r="BD655" s="151"/>
      <c r="BE655" s="151"/>
      <c r="BF655" s="151"/>
      <c r="BG655" s="151"/>
      <c r="BH655" s="151"/>
    </row>
    <row r="656" spans="1:60" outlineLevel="1">
      <c r="A656" s="158"/>
      <c r="B656" s="159"/>
      <c r="C656" s="198" t="s">
        <v>1868</v>
      </c>
      <c r="D656" s="189"/>
      <c r="E656" s="190">
        <v>6</v>
      </c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  <c r="V656" s="161"/>
      <c r="W656" s="161"/>
      <c r="X656" s="161"/>
      <c r="Y656" s="151"/>
      <c r="Z656" s="151"/>
      <c r="AA656" s="151"/>
      <c r="AB656" s="151"/>
      <c r="AC656" s="151"/>
      <c r="AD656" s="151"/>
      <c r="AE656" s="151"/>
      <c r="AF656" s="151"/>
      <c r="AG656" s="151" t="s">
        <v>261</v>
      </c>
      <c r="AH656" s="151">
        <v>0</v>
      </c>
      <c r="AI656" s="151"/>
      <c r="AJ656" s="151"/>
      <c r="AK656" s="151"/>
      <c r="AL656" s="151"/>
      <c r="AM656" s="151"/>
      <c r="AN656" s="151"/>
      <c r="AO656" s="151"/>
      <c r="AP656" s="151"/>
      <c r="AQ656" s="151"/>
      <c r="AR656" s="151"/>
      <c r="AS656" s="151"/>
      <c r="AT656" s="151"/>
      <c r="AU656" s="151"/>
      <c r="AV656" s="151"/>
      <c r="AW656" s="151"/>
      <c r="AX656" s="151"/>
      <c r="AY656" s="151"/>
      <c r="AZ656" s="151"/>
      <c r="BA656" s="151"/>
      <c r="BB656" s="151"/>
      <c r="BC656" s="151"/>
      <c r="BD656" s="151"/>
      <c r="BE656" s="151"/>
      <c r="BF656" s="151"/>
      <c r="BG656" s="151"/>
      <c r="BH656" s="151"/>
    </row>
    <row r="657" spans="1:60" outlineLevel="1">
      <c r="A657" s="170">
        <v>227</v>
      </c>
      <c r="B657" s="171" t="s">
        <v>1042</v>
      </c>
      <c r="C657" s="185" t="s">
        <v>1043</v>
      </c>
      <c r="D657" s="172" t="s">
        <v>621</v>
      </c>
      <c r="E657" s="173">
        <v>48</v>
      </c>
      <c r="F657" s="174"/>
      <c r="G657" s="175">
        <f>ROUND(E657*F657,2)</f>
        <v>0</v>
      </c>
      <c r="H657" s="162"/>
      <c r="I657" s="161">
        <f>ROUND(E657*H657,2)</f>
        <v>0</v>
      </c>
      <c r="J657" s="162"/>
      <c r="K657" s="161">
        <f>ROUND(E657*J657,2)</f>
        <v>0</v>
      </c>
      <c r="L657" s="161">
        <v>21</v>
      </c>
      <c r="M657" s="161">
        <f>G657*(1+L657/100)</f>
        <v>0</v>
      </c>
      <c r="N657" s="161">
        <v>0</v>
      </c>
      <c r="O657" s="161">
        <f>ROUND(E657*N657,2)</f>
        <v>0</v>
      </c>
      <c r="P657" s="161">
        <v>0</v>
      </c>
      <c r="Q657" s="161">
        <f>ROUND(E657*P657,2)</f>
        <v>0</v>
      </c>
      <c r="R657" s="161"/>
      <c r="S657" s="161" t="s">
        <v>234</v>
      </c>
      <c r="T657" s="161" t="s">
        <v>227</v>
      </c>
      <c r="U657" s="161">
        <v>0</v>
      </c>
      <c r="V657" s="161">
        <f>ROUND(E657*U657,2)</f>
        <v>0</v>
      </c>
      <c r="W657" s="161"/>
      <c r="X657" s="161" t="s">
        <v>276</v>
      </c>
      <c r="Y657" s="151"/>
      <c r="Z657" s="151"/>
      <c r="AA657" s="151"/>
      <c r="AB657" s="151"/>
      <c r="AC657" s="151"/>
      <c r="AD657" s="151"/>
      <c r="AE657" s="151"/>
      <c r="AF657" s="151"/>
      <c r="AG657" s="151" t="s">
        <v>277</v>
      </c>
      <c r="AH657" s="151"/>
      <c r="AI657" s="151"/>
      <c r="AJ657" s="151"/>
      <c r="AK657" s="151"/>
      <c r="AL657" s="151"/>
      <c r="AM657" s="151"/>
      <c r="AN657" s="151"/>
      <c r="AO657" s="151"/>
      <c r="AP657" s="151"/>
      <c r="AQ657" s="151"/>
      <c r="AR657" s="151"/>
      <c r="AS657" s="151"/>
      <c r="AT657" s="151"/>
      <c r="AU657" s="151"/>
      <c r="AV657" s="151"/>
      <c r="AW657" s="151"/>
      <c r="AX657" s="151"/>
      <c r="AY657" s="151"/>
      <c r="AZ657" s="151"/>
      <c r="BA657" s="151"/>
      <c r="BB657" s="151"/>
      <c r="BC657" s="151"/>
      <c r="BD657" s="151"/>
      <c r="BE657" s="151"/>
      <c r="BF657" s="151"/>
      <c r="BG657" s="151"/>
      <c r="BH657" s="151"/>
    </row>
    <row r="658" spans="1:60" ht="22.5" outlineLevel="1">
      <c r="A658" s="158"/>
      <c r="B658" s="159"/>
      <c r="C658" s="198" t="s">
        <v>1869</v>
      </c>
      <c r="D658" s="189"/>
      <c r="E658" s="190">
        <v>48</v>
      </c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  <c r="V658" s="161"/>
      <c r="W658" s="161"/>
      <c r="X658" s="161"/>
      <c r="Y658" s="151"/>
      <c r="Z658" s="151"/>
      <c r="AA658" s="151"/>
      <c r="AB658" s="151"/>
      <c r="AC658" s="151"/>
      <c r="AD658" s="151"/>
      <c r="AE658" s="151"/>
      <c r="AF658" s="151"/>
      <c r="AG658" s="151" t="s">
        <v>261</v>
      </c>
      <c r="AH658" s="151">
        <v>0</v>
      </c>
      <c r="AI658" s="151"/>
      <c r="AJ658" s="151"/>
      <c r="AK658" s="151"/>
      <c r="AL658" s="151"/>
      <c r="AM658" s="151"/>
      <c r="AN658" s="151"/>
      <c r="AO658" s="151"/>
      <c r="AP658" s="151"/>
      <c r="AQ658" s="151"/>
      <c r="AR658" s="151"/>
      <c r="AS658" s="151"/>
      <c r="AT658" s="151"/>
      <c r="AU658" s="151"/>
      <c r="AV658" s="151"/>
      <c r="AW658" s="151"/>
      <c r="AX658" s="151"/>
      <c r="AY658" s="151"/>
      <c r="AZ658" s="151"/>
      <c r="BA658" s="151"/>
      <c r="BB658" s="151"/>
      <c r="BC658" s="151"/>
      <c r="BD658" s="151"/>
      <c r="BE658" s="151"/>
      <c r="BF658" s="151"/>
      <c r="BG658" s="151"/>
      <c r="BH658" s="151"/>
    </row>
    <row r="659" spans="1:60" ht="22.5" outlineLevel="1">
      <c r="A659" s="170">
        <v>228</v>
      </c>
      <c r="B659" s="171" t="s">
        <v>1044</v>
      </c>
      <c r="C659" s="185" t="s">
        <v>1045</v>
      </c>
      <c r="D659" s="172" t="s">
        <v>621</v>
      </c>
      <c r="E659" s="173">
        <v>4</v>
      </c>
      <c r="F659" s="174"/>
      <c r="G659" s="175">
        <f>ROUND(E659*F659,2)</f>
        <v>0</v>
      </c>
      <c r="H659" s="162"/>
      <c r="I659" s="161">
        <f>ROUND(E659*H659,2)</f>
        <v>0</v>
      </c>
      <c r="J659" s="162"/>
      <c r="K659" s="161">
        <f>ROUND(E659*J659,2)</f>
        <v>0</v>
      </c>
      <c r="L659" s="161">
        <v>21</v>
      </c>
      <c r="M659" s="161">
        <f>G659*(1+L659/100)</f>
        <v>0</v>
      </c>
      <c r="N659" s="161">
        <v>0</v>
      </c>
      <c r="O659" s="161">
        <f>ROUND(E659*N659,2)</f>
        <v>0</v>
      </c>
      <c r="P659" s="161">
        <v>0</v>
      </c>
      <c r="Q659" s="161">
        <f>ROUND(E659*P659,2)</f>
        <v>0</v>
      </c>
      <c r="R659" s="161"/>
      <c r="S659" s="161" t="s">
        <v>234</v>
      </c>
      <c r="T659" s="161" t="s">
        <v>227</v>
      </c>
      <c r="U659" s="161">
        <v>0</v>
      </c>
      <c r="V659" s="161">
        <f>ROUND(E659*U659,2)</f>
        <v>0</v>
      </c>
      <c r="W659" s="161"/>
      <c r="X659" s="161" t="s">
        <v>276</v>
      </c>
      <c r="Y659" s="151"/>
      <c r="Z659" s="151"/>
      <c r="AA659" s="151"/>
      <c r="AB659" s="151"/>
      <c r="AC659" s="151"/>
      <c r="AD659" s="151"/>
      <c r="AE659" s="151"/>
      <c r="AF659" s="151"/>
      <c r="AG659" s="151" t="s">
        <v>277</v>
      </c>
      <c r="AH659" s="151"/>
      <c r="AI659" s="151"/>
      <c r="AJ659" s="151"/>
      <c r="AK659" s="151"/>
      <c r="AL659" s="151"/>
      <c r="AM659" s="151"/>
      <c r="AN659" s="151"/>
      <c r="AO659" s="151"/>
      <c r="AP659" s="151"/>
      <c r="AQ659" s="151"/>
      <c r="AR659" s="151"/>
      <c r="AS659" s="151"/>
      <c r="AT659" s="151"/>
      <c r="AU659" s="151"/>
      <c r="AV659" s="151"/>
      <c r="AW659" s="151"/>
      <c r="AX659" s="151"/>
      <c r="AY659" s="151"/>
      <c r="AZ659" s="151"/>
      <c r="BA659" s="151"/>
      <c r="BB659" s="151"/>
      <c r="BC659" s="151"/>
      <c r="BD659" s="151"/>
      <c r="BE659" s="151"/>
      <c r="BF659" s="151"/>
      <c r="BG659" s="151"/>
      <c r="BH659" s="151"/>
    </row>
    <row r="660" spans="1:60" outlineLevel="1">
      <c r="A660" s="158"/>
      <c r="B660" s="159"/>
      <c r="C660" s="198" t="s">
        <v>1870</v>
      </c>
      <c r="D660" s="189"/>
      <c r="E660" s="190">
        <v>4</v>
      </c>
      <c r="F660" s="161"/>
      <c r="G660" s="161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  <c r="V660" s="161"/>
      <c r="W660" s="161"/>
      <c r="X660" s="161"/>
      <c r="Y660" s="151"/>
      <c r="Z660" s="151"/>
      <c r="AA660" s="151"/>
      <c r="AB660" s="151"/>
      <c r="AC660" s="151"/>
      <c r="AD660" s="151"/>
      <c r="AE660" s="151"/>
      <c r="AF660" s="151"/>
      <c r="AG660" s="151" t="s">
        <v>261</v>
      </c>
      <c r="AH660" s="151">
        <v>0</v>
      </c>
      <c r="AI660" s="151"/>
      <c r="AJ660" s="151"/>
      <c r="AK660" s="151"/>
      <c r="AL660" s="151"/>
      <c r="AM660" s="151"/>
      <c r="AN660" s="151"/>
      <c r="AO660" s="151"/>
      <c r="AP660" s="151"/>
      <c r="AQ660" s="151"/>
      <c r="AR660" s="151"/>
      <c r="AS660" s="151"/>
      <c r="AT660" s="151"/>
      <c r="AU660" s="151"/>
      <c r="AV660" s="151"/>
      <c r="AW660" s="151"/>
      <c r="AX660" s="151"/>
      <c r="AY660" s="151"/>
      <c r="AZ660" s="151"/>
      <c r="BA660" s="151"/>
      <c r="BB660" s="151"/>
      <c r="BC660" s="151"/>
      <c r="BD660" s="151"/>
      <c r="BE660" s="151"/>
      <c r="BF660" s="151"/>
      <c r="BG660" s="151"/>
      <c r="BH660" s="151"/>
    </row>
    <row r="661" spans="1:60" ht="22.5" outlineLevel="1">
      <c r="A661" s="170">
        <v>229</v>
      </c>
      <c r="B661" s="171" t="s">
        <v>1046</v>
      </c>
      <c r="C661" s="185" t="s">
        <v>1864</v>
      </c>
      <c r="D661" s="172" t="s">
        <v>281</v>
      </c>
      <c r="E661" s="173">
        <v>7.2160000000000002</v>
      </c>
      <c r="F661" s="174"/>
      <c r="G661" s="175">
        <f>ROUND(E661*F661,2)</f>
        <v>0</v>
      </c>
      <c r="H661" s="162"/>
      <c r="I661" s="161">
        <f>ROUND(E661*H661,2)</f>
        <v>0</v>
      </c>
      <c r="J661" s="162"/>
      <c r="K661" s="161">
        <f>ROUND(E661*J661,2)</f>
        <v>0</v>
      </c>
      <c r="L661" s="161">
        <v>21</v>
      </c>
      <c r="M661" s="161">
        <f>G661*(1+L661/100)</f>
        <v>0</v>
      </c>
      <c r="N661" s="161">
        <v>0.03</v>
      </c>
      <c r="O661" s="161">
        <f>ROUND(E661*N661,2)</f>
        <v>0.22</v>
      </c>
      <c r="P661" s="161">
        <v>0</v>
      </c>
      <c r="Q661" s="161">
        <f>ROUND(E661*P661,2)</f>
        <v>0</v>
      </c>
      <c r="R661" s="161"/>
      <c r="S661" s="161" t="s">
        <v>234</v>
      </c>
      <c r="T661" s="161" t="s">
        <v>227</v>
      </c>
      <c r="U661" s="161">
        <v>0</v>
      </c>
      <c r="V661" s="161">
        <f>ROUND(E661*U661,2)</f>
        <v>0</v>
      </c>
      <c r="W661" s="161"/>
      <c r="X661" s="161" t="s">
        <v>276</v>
      </c>
      <c r="Y661" s="151"/>
      <c r="Z661" s="151"/>
      <c r="AA661" s="151"/>
      <c r="AB661" s="151"/>
      <c r="AC661" s="151"/>
      <c r="AD661" s="151"/>
      <c r="AE661" s="151"/>
      <c r="AF661" s="151"/>
      <c r="AG661" s="151" t="s">
        <v>277</v>
      </c>
      <c r="AH661" s="151"/>
      <c r="AI661" s="151"/>
      <c r="AJ661" s="151"/>
      <c r="AK661" s="151"/>
      <c r="AL661" s="151"/>
      <c r="AM661" s="151"/>
      <c r="AN661" s="151"/>
      <c r="AO661" s="151"/>
      <c r="AP661" s="151"/>
      <c r="AQ661" s="151"/>
      <c r="AR661" s="151"/>
      <c r="AS661" s="151"/>
      <c r="AT661" s="151"/>
      <c r="AU661" s="151"/>
      <c r="AV661" s="151"/>
      <c r="AW661" s="151"/>
      <c r="AX661" s="151"/>
      <c r="AY661" s="151"/>
      <c r="AZ661" s="151"/>
      <c r="BA661" s="151"/>
      <c r="BB661" s="151"/>
      <c r="BC661" s="151"/>
      <c r="BD661" s="151"/>
      <c r="BE661" s="151"/>
      <c r="BF661" s="151"/>
      <c r="BG661" s="151"/>
      <c r="BH661" s="151"/>
    </row>
    <row r="662" spans="1:60" ht="22.5" outlineLevel="1">
      <c r="A662" s="158"/>
      <c r="B662" s="159"/>
      <c r="C662" s="198" t="s">
        <v>1871</v>
      </c>
      <c r="D662" s="189"/>
      <c r="E662" s="190">
        <v>7.2160000000000002</v>
      </c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  <c r="V662" s="161"/>
      <c r="W662" s="161"/>
      <c r="X662" s="161"/>
      <c r="Y662" s="151"/>
      <c r="Z662" s="151"/>
      <c r="AA662" s="151"/>
      <c r="AB662" s="151"/>
      <c r="AC662" s="151"/>
      <c r="AD662" s="151"/>
      <c r="AE662" s="151"/>
      <c r="AF662" s="151"/>
      <c r="AG662" s="151" t="s">
        <v>261</v>
      </c>
      <c r="AH662" s="151">
        <v>0</v>
      </c>
      <c r="AI662" s="151"/>
      <c r="AJ662" s="151"/>
      <c r="AK662" s="151"/>
      <c r="AL662" s="151"/>
      <c r="AM662" s="151"/>
      <c r="AN662" s="151"/>
      <c r="AO662" s="151"/>
      <c r="AP662" s="151"/>
      <c r="AQ662" s="151"/>
      <c r="AR662" s="151"/>
      <c r="AS662" s="151"/>
      <c r="AT662" s="151"/>
      <c r="AU662" s="151"/>
      <c r="AV662" s="151"/>
      <c r="AW662" s="151"/>
      <c r="AX662" s="151"/>
      <c r="AY662" s="151"/>
      <c r="AZ662" s="151"/>
      <c r="BA662" s="151"/>
      <c r="BB662" s="151"/>
      <c r="BC662" s="151"/>
      <c r="BD662" s="151"/>
      <c r="BE662" s="151"/>
      <c r="BF662" s="151"/>
      <c r="BG662" s="151"/>
      <c r="BH662" s="151"/>
    </row>
    <row r="663" spans="1:60" outlineLevel="1">
      <c r="A663" s="170">
        <v>230</v>
      </c>
      <c r="B663" s="171" t="s">
        <v>1047</v>
      </c>
      <c r="C663" s="185" t="s">
        <v>1048</v>
      </c>
      <c r="D663" s="172" t="s">
        <v>621</v>
      </c>
      <c r="E663" s="173">
        <v>4</v>
      </c>
      <c r="F663" s="174"/>
      <c r="G663" s="175">
        <f>ROUND(E663*F663,2)</f>
        <v>0</v>
      </c>
      <c r="H663" s="162"/>
      <c r="I663" s="161">
        <f>ROUND(E663*H663,2)</f>
        <v>0</v>
      </c>
      <c r="J663" s="162"/>
      <c r="K663" s="161">
        <f>ROUND(E663*J663,2)</f>
        <v>0</v>
      </c>
      <c r="L663" s="161">
        <v>21</v>
      </c>
      <c r="M663" s="161">
        <f>G663*(1+L663/100)</f>
        <v>0</v>
      </c>
      <c r="N663" s="161">
        <v>0</v>
      </c>
      <c r="O663" s="161">
        <f>ROUND(E663*N663,2)</f>
        <v>0</v>
      </c>
      <c r="P663" s="161">
        <v>0</v>
      </c>
      <c r="Q663" s="161">
        <f>ROUND(E663*P663,2)</f>
        <v>0</v>
      </c>
      <c r="R663" s="161"/>
      <c r="S663" s="161" t="s">
        <v>234</v>
      </c>
      <c r="T663" s="161" t="s">
        <v>227</v>
      </c>
      <c r="U663" s="161">
        <v>0</v>
      </c>
      <c r="V663" s="161">
        <f>ROUND(E663*U663,2)</f>
        <v>0</v>
      </c>
      <c r="W663" s="161"/>
      <c r="X663" s="161" t="s">
        <v>276</v>
      </c>
      <c r="Y663" s="151"/>
      <c r="Z663" s="151"/>
      <c r="AA663" s="151"/>
      <c r="AB663" s="151"/>
      <c r="AC663" s="151"/>
      <c r="AD663" s="151"/>
      <c r="AE663" s="151"/>
      <c r="AF663" s="151"/>
      <c r="AG663" s="151" t="s">
        <v>277</v>
      </c>
      <c r="AH663" s="151"/>
      <c r="AI663" s="151"/>
      <c r="AJ663" s="151"/>
      <c r="AK663" s="151"/>
      <c r="AL663" s="151"/>
      <c r="AM663" s="151"/>
      <c r="AN663" s="151"/>
      <c r="AO663" s="151"/>
      <c r="AP663" s="151"/>
      <c r="AQ663" s="151"/>
      <c r="AR663" s="151"/>
      <c r="AS663" s="151"/>
      <c r="AT663" s="151"/>
      <c r="AU663" s="151"/>
      <c r="AV663" s="151"/>
      <c r="AW663" s="151"/>
      <c r="AX663" s="151"/>
      <c r="AY663" s="151"/>
      <c r="AZ663" s="151"/>
      <c r="BA663" s="151"/>
      <c r="BB663" s="151"/>
      <c r="BC663" s="151"/>
      <c r="BD663" s="151"/>
      <c r="BE663" s="151"/>
      <c r="BF663" s="151"/>
      <c r="BG663" s="151"/>
      <c r="BH663" s="151"/>
    </row>
    <row r="664" spans="1:60" outlineLevel="1">
      <c r="A664" s="158"/>
      <c r="B664" s="159"/>
      <c r="C664" s="198" t="s">
        <v>1872</v>
      </c>
      <c r="D664" s="189"/>
      <c r="E664" s="190">
        <v>4</v>
      </c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  <c r="V664" s="161"/>
      <c r="W664" s="161"/>
      <c r="X664" s="161"/>
      <c r="Y664" s="151"/>
      <c r="Z664" s="151"/>
      <c r="AA664" s="151"/>
      <c r="AB664" s="151"/>
      <c r="AC664" s="151"/>
      <c r="AD664" s="151"/>
      <c r="AE664" s="151"/>
      <c r="AF664" s="151"/>
      <c r="AG664" s="151" t="s">
        <v>261</v>
      </c>
      <c r="AH664" s="151">
        <v>0</v>
      </c>
      <c r="AI664" s="151"/>
      <c r="AJ664" s="151"/>
      <c r="AK664" s="151"/>
      <c r="AL664" s="151"/>
      <c r="AM664" s="151"/>
      <c r="AN664" s="151"/>
      <c r="AO664" s="151"/>
      <c r="AP664" s="151"/>
      <c r="AQ664" s="151"/>
      <c r="AR664" s="151"/>
      <c r="AS664" s="151"/>
      <c r="AT664" s="151"/>
      <c r="AU664" s="151"/>
      <c r="AV664" s="151"/>
      <c r="AW664" s="151"/>
      <c r="AX664" s="151"/>
      <c r="AY664" s="151"/>
      <c r="AZ664" s="151"/>
      <c r="BA664" s="151"/>
      <c r="BB664" s="151"/>
      <c r="BC664" s="151"/>
      <c r="BD664" s="151"/>
      <c r="BE664" s="151"/>
      <c r="BF664" s="151"/>
      <c r="BG664" s="151"/>
      <c r="BH664" s="151"/>
    </row>
    <row r="665" spans="1:60" ht="22.5" outlineLevel="1">
      <c r="A665" s="170">
        <v>231</v>
      </c>
      <c r="B665" s="171" t="s">
        <v>1049</v>
      </c>
      <c r="C665" s="185" t="s">
        <v>1045</v>
      </c>
      <c r="D665" s="172" t="s">
        <v>621</v>
      </c>
      <c r="E665" s="173">
        <v>3</v>
      </c>
      <c r="F665" s="174"/>
      <c r="G665" s="175">
        <f>ROUND(E665*F665,2)</f>
        <v>0</v>
      </c>
      <c r="H665" s="162"/>
      <c r="I665" s="161">
        <f>ROUND(E665*H665,2)</f>
        <v>0</v>
      </c>
      <c r="J665" s="162"/>
      <c r="K665" s="161">
        <f>ROUND(E665*J665,2)</f>
        <v>0</v>
      </c>
      <c r="L665" s="161">
        <v>21</v>
      </c>
      <c r="M665" s="161">
        <f>G665*(1+L665/100)</f>
        <v>0</v>
      </c>
      <c r="N665" s="161">
        <v>0</v>
      </c>
      <c r="O665" s="161">
        <f>ROUND(E665*N665,2)</f>
        <v>0</v>
      </c>
      <c r="P665" s="161">
        <v>0</v>
      </c>
      <c r="Q665" s="161">
        <f>ROUND(E665*P665,2)</f>
        <v>0</v>
      </c>
      <c r="R665" s="161"/>
      <c r="S665" s="161" t="s">
        <v>234</v>
      </c>
      <c r="T665" s="161" t="s">
        <v>227</v>
      </c>
      <c r="U665" s="161">
        <v>0</v>
      </c>
      <c r="V665" s="161">
        <f>ROUND(E665*U665,2)</f>
        <v>0</v>
      </c>
      <c r="W665" s="161"/>
      <c r="X665" s="161" t="s">
        <v>276</v>
      </c>
      <c r="Y665" s="151"/>
      <c r="Z665" s="151"/>
      <c r="AA665" s="151"/>
      <c r="AB665" s="151"/>
      <c r="AC665" s="151"/>
      <c r="AD665" s="151"/>
      <c r="AE665" s="151"/>
      <c r="AF665" s="151"/>
      <c r="AG665" s="151" t="s">
        <v>277</v>
      </c>
      <c r="AH665" s="151"/>
      <c r="AI665" s="151"/>
      <c r="AJ665" s="151"/>
      <c r="AK665" s="151"/>
      <c r="AL665" s="151"/>
      <c r="AM665" s="151"/>
      <c r="AN665" s="151"/>
      <c r="AO665" s="151"/>
      <c r="AP665" s="151"/>
      <c r="AQ665" s="151"/>
      <c r="AR665" s="151"/>
      <c r="AS665" s="151"/>
      <c r="AT665" s="151"/>
      <c r="AU665" s="151"/>
      <c r="AV665" s="151"/>
      <c r="AW665" s="151"/>
      <c r="AX665" s="151"/>
      <c r="AY665" s="151"/>
      <c r="AZ665" s="151"/>
      <c r="BA665" s="151"/>
      <c r="BB665" s="151"/>
      <c r="BC665" s="151"/>
      <c r="BD665" s="151"/>
      <c r="BE665" s="151"/>
      <c r="BF665" s="151"/>
      <c r="BG665" s="151"/>
      <c r="BH665" s="151"/>
    </row>
    <row r="666" spans="1:60" outlineLevel="1">
      <c r="A666" s="158"/>
      <c r="B666" s="159"/>
      <c r="C666" s="198" t="s">
        <v>1873</v>
      </c>
      <c r="D666" s="189"/>
      <c r="E666" s="190">
        <v>3</v>
      </c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  <c r="V666" s="161"/>
      <c r="W666" s="161"/>
      <c r="X666" s="161"/>
      <c r="Y666" s="151"/>
      <c r="Z666" s="151"/>
      <c r="AA666" s="151"/>
      <c r="AB666" s="151"/>
      <c r="AC666" s="151"/>
      <c r="AD666" s="151"/>
      <c r="AE666" s="151"/>
      <c r="AF666" s="151"/>
      <c r="AG666" s="151" t="s">
        <v>261</v>
      </c>
      <c r="AH666" s="151">
        <v>0</v>
      </c>
      <c r="AI666" s="151"/>
      <c r="AJ666" s="151"/>
      <c r="AK666" s="151"/>
      <c r="AL666" s="151"/>
      <c r="AM666" s="151"/>
      <c r="AN666" s="151"/>
      <c r="AO666" s="151"/>
      <c r="AP666" s="151"/>
      <c r="AQ666" s="151"/>
      <c r="AR666" s="151"/>
      <c r="AS666" s="151"/>
      <c r="AT666" s="151"/>
      <c r="AU666" s="151"/>
      <c r="AV666" s="151"/>
      <c r="AW666" s="151"/>
      <c r="AX666" s="151"/>
      <c r="AY666" s="151"/>
      <c r="AZ666" s="151"/>
      <c r="BA666" s="151"/>
      <c r="BB666" s="151"/>
      <c r="BC666" s="151"/>
      <c r="BD666" s="151"/>
      <c r="BE666" s="151"/>
      <c r="BF666" s="151"/>
      <c r="BG666" s="151"/>
      <c r="BH666" s="151"/>
    </row>
    <row r="667" spans="1:60" outlineLevel="1">
      <c r="A667" s="170">
        <v>232</v>
      </c>
      <c r="B667" s="171" t="s">
        <v>1050</v>
      </c>
      <c r="C667" s="185" t="s">
        <v>1051</v>
      </c>
      <c r="D667" s="172" t="s">
        <v>621</v>
      </c>
      <c r="E667" s="173">
        <v>54</v>
      </c>
      <c r="F667" s="174"/>
      <c r="G667" s="175">
        <f>ROUND(E667*F667,2)</f>
        <v>0</v>
      </c>
      <c r="H667" s="162"/>
      <c r="I667" s="161">
        <f>ROUND(E667*H667,2)</f>
        <v>0</v>
      </c>
      <c r="J667" s="162"/>
      <c r="K667" s="161">
        <f>ROUND(E667*J667,2)</f>
        <v>0</v>
      </c>
      <c r="L667" s="161">
        <v>21</v>
      </c>
      <c r="M667" s="161">
        <f>G667*(1+L667/100)</f>
        <v>0</v>
      </c>
      <c r="N667" s="161">
        <v>0</v>
      </c>
      <c r="O667" s="161">
        <f>ROUND(E667*N667,2)</f>
        <v>0</v>
      </c>
      <c r="P667" s="161">
        <v>0</v>
      </c>
      <c r="Q667" s="161">
        <f>ROUND(E667*P667,2)</f>
        <v>0</v>
      </c>
      <c r="R667" s="161"/>
      <c r="S667" s="161" t="s">
        <v>234</v>
      </c>
      <c r="T667" s="161" t="s">
        <v>227</v>
      </c>
      <c r="U667" s="161">
        <v>0</v>
      </c>
      <c r="V667" s="161">
        <f>ROUND(E667*U667,2)</f>
        <v>0</v>
      </c>
      <c r="W667" s="161"/>
      <c r="X667" s="161" t="s">
        <v>276</v>
      </c>
      <c r="Y667" s="151"/>
      <c r="Z667" s="151"/>
      <c r="AA667" s="151"/>
      <c r="AB667" s="151"/>
      <c r="AC667" s="151"/>
      <c r="AD667" s="151"/>
      <c r="AE667" s="151"/>
      <c r="AF667" s="151"/>
      <c r="AG667" s="151" t="s">
        <v>277</v>
      </c>
      <c r="AH667" s="151"/>
      <c r="AI667" s="151"/>
      <c r="AJ667" s="151"/>
      <c r="AK667" s="151"/>
      <c r="AL667" s="151"/>
      <c r="AM667" s="151"/>
      <c r="AN667" s="151"/>
      <c r="AO667" s="151"/>
      <c r="AP667" s="151"/>
      <c r="AQ667" s="151"/>
      <c r="AR667" s="151"/>
      <c r="AS667" s="151"/>
      <c r="AT667" s="151"/>
      <c r="AU667" s="151"/>
      <c r="AV667" s="151"/>
      <c r="AW667" s="151"/>
      <c r="AX667" s="151"/>
      <c r="AY667" s="151"/>
      <c r="AZ667" s="151"/>
      <c r="BA667" s="151"/>
      <c r="BB667" s="151"/>
      <c r="BC667" s="151"/>
      <c r="BD667" s="151"/>
      <c r="BE667" s="151"/>
      <c r="BF667" s="151"/>
      <c r="BG667" s="151"/>
      <c r="BH667" s="151"/>
    </row>
    <row r="668" spans="1:60" outlineLevel="1">
      <c r="A668" s="158"/>
      <c r="B668" s="159"/>
      <c r="C668" s="198" t="s">
        <v>1874</v>
      </c>
      <c r="D668" s="189"/>
      <c r="E668" s="190">
        <v>54</v>
      </c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  <c r="V668" s="161"/>
      <c r="W668" s="161"/>
      <c r="X668" s="161"/>
      <c r="Y668" s="151"/>
      <c r="Z668" s="151"/>
      <c r="AA668" s="151"/>
      <c r="AB668" s="151"/>
      <c r="AC668" s="151"/>
      <c r="AD668" s="151"/>
      <c r="AE668" s="151"/>
      <c r="AF668" s="151"/>
      <c r="AG668" s="151" t="s">
        <v>261</v>
      </c>
      <c r="AH668" s="151">
        <v>0</v>
      </c>
      <c r="AI668" s="151"/>
      <c r="AJ668" s="151"/>
      <c r="AK668" s="151"/>
      <c r="AL668" s="151"/>
      <c r="AM668" s="151"/>
      <c r="AN668" s="151"/>
      <c r="AO668" s="151"/>
      <c r="AP668" s="151"/>
      <c r="AQ668" s="151"/>
      <c r="AR668" s="151"/>
      <c r="AS668" s="151"/>
      <c r="AT668" s="151"/>
      <c r="AU668" s="151"/>
      <c r="AV668" s="151"/>
      <c r="AW668" s="151"/>
      <c r="AX668" s="151"/>
      <c r="AY668" s="151"/>
      <c r="AZ668" s="151"/>
      <c r="BA668" s="151"/>
      <c r="BB668" s="151"/>
      <c r="BC668" s="151"/>
      <c r="BD668" s="151"/>
      <c r="BE668" s="151"/>
      <c r="BF668" s="151"/>
      <c r="BG668" s="151"/>
      <c r="BH668" s="151"/>
    </row>
    <row r="669" spans="1:60" outlineLevel="1">
      <c r="A669" s="170">
        <v>233</v>
      </c>
      <c r="B669" s="171" t="s">
        <v>1052</v>
      </c>
      <c r="C669" s="185" t="s">
        <v>1053</v>
      </c>
      <c r="D669" s="172" t="s">
        <v>621</v>
      </c>
      <c r="E669" s="173">
        <v>1</v>
      </c>
      <c r="F669" s="174"/>
      <c r="G669" s="175">
        <f>ROUND(E669*F669,2)</f>
        <v>0</v>
      </c>
      <c r="H669" s="162"/>
      <c r="I669" s="161">
        <f>ROUND(E669*H669,2)</f>
        <v>0</v>
      </c>
      <c r="J669" s="162"/>
      <c r="K669" s="161">
        <f>ROUND(E669*J669,2)</f>
        <v>0</v>
      </c>
      <c r="L669" s="161">
        <v>21</v>
      </c>
      <c r="M669" s="161">
        <f>G669*(1+L669/100)</f>
        <v>0</v>
      </c>
      <c r="N669" s="161">
        <v>0</v>
      </c>
      <c r="O669" s="161">
        <f>ROUND(E669*N669,2)</f>
        <v>0</v>
      </c>
      <c r="P669" s="161">
        <v>0</v>
      </c>
      <c r="Q669" s="161">
        <f>ROUND(E669*P669,2)</f>
        <v>0</v>
      </c>
      <c r="R669" s="161"/>
      <c r="S669" s="161" t="s">
        <v>234</v>
      </c>
      <c r="T669" s="161" t="s">
        <v>227</v>
      </c>
      <c r="U669" s="161">
        <v>0</v>
      </c>
      <c r="V669" s="161">
        <f>ROUND(E669*U669,2)</f>
        <v>0</v>
      </c>
      <c r="W669" s="161"/>
      <c r="X669" s="161" t="s">
        <v>276</v>
      </c>
      <c r="Y669" s="151"/>
      <c r="Z669" s="151"/>
      <c r="AA669" s="151"/>
      <c r="AB669" s="151"/>
      <c r="AC669" s="151"/>
      <c r="AD669" s="151"/>
      <c r="AE669" s="151"/>
      <c r="AF669" s="151"/>
      <c r="AG669" s="151" t="s">
        <v>277</v>
      </c>
      <c r="AH669" s="151"/>
      <c r="AI669" s="151"/>
      <c r="AJ669" s="151"/>
      <c r="AK669" s="151"/>
      <c r="AL669" s="151"/>
      <c r="AM669" s="151"/>
      <c r="AN669" s="151"/>
      <c r="AO669" s="151"/>
      <c r="AP669" s="151"/>
      <c r="AQ669" s="151"/>
      <c r="AR669" s="151"/>
      <c r="AS669" s="151"/>
      <c r="AT669" s="151"/>
      <c r="AU669" s="151"/>
      <c r="AV669" s="151"/>
      <c r="AW669" s="151"/>
      <c r="AX669" s="151"/>
      <c r="AY669" s="151"/>
      <c r="AZ669" s="151"/>
      <c r="BA669" s="151"/>
      <c r="BB669" s="151"/>
      <c r="BC669" s="151"/>
      <c r="BD669" s="151"/>
      <c r="BE669" s="151"/>
      <c r="BF669" s="151"/>
      <c r="BG669" s="151"/>
      <c r="BH669" s="151"/>
    </row>
    <row r="670" spans="1:60" outlineLevel="1">
      <c r="A670" s="158"/>
      <c r="B670" s="159"/>
      <c r="C670" s="198" t="s">
        <v>1875</v>
      </c>
      <c r="D670" s="189"/>
      <c r="E670" s="190">
        <v>1</v>
      </c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  <c r="V670" s="161"/>
      <c r="W670" s="161"/>
      <c r="X670" s="161"/>
      <c r="Y670" s="151"/>
      <c r="Z670" s="151"/>
      <c r="AA670" s="151"/>
      <c r="AB670" s="151"/>
      <c r="AC670" s="151"/>
      <c r="AD670" s="151"/>
      <c r="AE670" s="151"/>
      <c r="AF670" s="151"/>
      <c r="AG670" s="151" t="s">
        <v>261</v>
      </c>
      <c r="AH670" s="151">
        <v>0</v>
      </c>
      <c r="AI670" s="151"/>
      <c r="AJ670" s="151"/>
      <c r="AK670" s="151"/>
      <c r="AL670" s="151"/>
      <c r="AM670" s="151"/>
      <c r="AN670" s="151"/>
      <c r="AO670" s="151"/>
      <c r="AP670" s="151"/>
      <c r="AQ670" s="151"/>
      <c r="AR670" s="151"/>
      <c r="AS670" s="151"/>
      <c r="AT670" s="151"/>
      <c r="AU670" s="151"/>
      <c r="AV670" s="151"/>
      <c r="AW670" s="151"/>
      <c r="AX670" s="151"/>
      <c r="AY670" s="151"/>
      <c r="AZ670" s="151"/>
      <c r="BA670" s="151"/>
      <c r="BB670" s="151"/>
      <c r="BC670" s="151"/>
      <c r="BD670" s="151"/>
      <c r="BE670" s="151"/>
      <c r="BF670" s="151"/>
      <c r="BG670" s="151"/>
      <c r="BH670" s="151"/>
    </row>
    <row r="671" spans="1:60" outlineLevel="1">
      <c r="A671" s="170">
        <v>234</v>
      </c>
      <c r="B671" s="171" t="s">
        <v>1054</v>
      </c>
      <c r="C671" s="185" t="s">
        <v>1055</v>
      </c>
      <c r="D671" s="172" t="s">
        <v>621</v>
      </c>
      <c r="E671" s="173">
        <v>2</v>
      </c>
      <c r="F671" s="174"/>
      <c r="G671" s="175">
        <f>ROUND(E671*F671,2)</f>
        <v>0</v>
      </c>
      <c r="H671" s="162"/>
      <c r="I671" s="161">
        <f>ROUND(E671*H671,2)</f>
        <v>0</v>
      </c>
      <c r="J671" s="162"/>
      <c r="K671" s="161">
        <f>ROUND(E671*J671,2)</f>
        <v>0</v>
      </c>
      <c r="L671" s="161">
        <v>21</v>
      </c>
      <c r="M671" s="161">
        <f>G671*(1+L671/100)</f>
        <v>0</v>
      </c>
      <c r="N671" s="161">
        <v>0</v>
      </c>
      <c r="O671" s="161">
        <f>ROUND(E671*N671,2)</f>
        <v>0</v>
      </c>
      <c r="P671" s="161">
        <v>0</v>
      </c>
      <c r="Q671" s="161">
        <f>ROUND(E671*P671,2)</f>
        <v>0</v>
      </c>
      <c r="R671" s="161"/>
      <c r="S671" s="161" t="s">
        <v>234</v>
      </c>
      <c r="T671" s="161" t="s">
        <v>227</v>
      </c>
      <c r="U671" s="161">
        <v>0</v>
      </c>
      <c r="V671" s="161">
        <f>ROUND(E671*U671,2)</f>
        <v>0</v>
      </c>
      <c r="W671" s="161"/>
      <c r="X671" s="161" t="s">
        <v>276</v>
      </c>
      <c r="Y671" s="151"/>
      <c r="Z671" s="151"/>
      <c r="AA671" s="151"/>
      <c r="AB671" s="151"/>
      <c r="AC671" s="151"/>
      <c r="AD671" s="151"/>
      <c r="AE671" s="151"/>
      <c r="AF671" s="151"/>
      <c r="AG671" s="151" t="s">
        <v>277</v>
      </c>
      <c r="AH671" s="151"/>
      <c r="AI671" s="151"/>
      <c r="AJ671" s="151"/>
      <c r="AK671" s="151"/>
      <c r="AL671" s="151"/>
      <c r="AM671" s="151"/>
      <c r="AN671" s="151"/>
      <c r="AO671" s="151"/>
      <c r="AP671" s="151"/>
      <c r="AQ671" s="151"/>
      <c r="AR671" s="151"/>
      <c r="AS671" s="151"/>
      <c r="AT671" s="151"/>
      <c r="AU671" s="151"/>
      <c r="AV671" s="151"/>
      <c r="AW671" s="151"/>
      <c r="AX671" s="151"/>
      <c r="AY671" s="151"/>
      <c r="AZ671" s="151"/>
      <c r="BA671" s="151"/>
      <c r="BB671" s="151"/>
      <c r="BC671" s="151"/>
      <c r="BD671" s="151"/>
      <c r="BE671" s="151"/>
      <c r="BF671" s="151"/>
      <c r="BG671" s="151"/>
      <c r="BH671" s="151"/>
    </row>
    <row r="672" spans="1:60" outlineLevel="1">
      <c r="A672" s="158"/>
      <c r="B672" s="159"/>
      <c r="C672" s="198" t="s">
        <v>1876</v>
      </c>
      <c r="D672" s="189"/>
      <c r="E672" s="190">
        <v>2</v>
      </c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  <c r="V672" s="161"/>
      <c r="W672" s="161"/>
      <c r="X672" s="161"/>
      <c r="Y672" s="151"/>
      <c r="Z672" s="151"/>
      <c r="AA672" s="151"/>
      <c r="AB672" s="151"/>
      <c r="AC672" s="151"/>
      <c r="AD672" s="151"/>
      <c r="AE672" s="151"/>
      <c r="AF672" s="151"/>
      <c r="AG672" s="151" t="s">
        <v>261</v>
      </c>
      <c r="AH672" s="151">
        <v>0</v>
      </c>
      <c r="AI672" s="151"/>
      <c r="AJ672" s="151"/>
      <c r="AK672" s="151"/>
      <c r="AL672" s="151"/>
      <c r="AM672" s="151"/>
      <c r="AN672" s="151"/>
      <c r="AO672" s="151"/>
      <c r="AP672" s="151"/>
      <c r="AQ672" s="151"/>
      <c r="AR672" s="151"/>
      <c r="AS672" s="151"/>
      <c r="AT672" s="151"/>
      <c r="AU672" s="151"/>
      <c r="AV672" s="151"/>
      <c r="AW672" s="151"/>
      <c r="AX672" s="151"/>
      <c r="AY672" s="151"/>
      <c r="AZ672" s="151"/>
      <c r="BA672" s="151"/>
      <c r="BB672" s="151"/>
      <c r="BC672" s="151"/>
      <c r="BD672" s="151"/>
      <c r="BE672" s="151"/>
      <c r="BF672" s="151"/>
      <c r="BG672" s="151"/>
      <c r="BH672" s="151"/>
    </row>
    <row r="673" spans="1:60" outlineLevel="1">
      <c r="A673" s="170">
        <v>235</v>
      </c>
      <c r="B673" s="171" t="s">
        <v>1056</v>
      </c>
      <c r="C673" s="185" t="s">
        <v>1057</v>
      </c>
      <c r="D673" s="172" t="s">
        <v>621</v>
      </c>
      <c r="E673" s="173">
        <v>1</v>
      </c>
      <c r="F673" s="174"/>
      <c r="G673" s="175">
        <f>ROUND(E673*F673,2)</f>
        <v>0</v>
      </c>
      <c r="H673" s="162"/>
      <c r="I673" s="161">
        <f>ROUND(E673*H673,2)</f>
        <v>0</v>
      </c>
      <c r="J673" s="162"/>
      <c r="K673" s="161">
        <f>ROUND(E673*J673,2)</f>
        <v>0</v>
      </c>
      <c r="L673" s="161">
        <v>21</v>
      </c>
      <c r="M673" s="161">
        <f>G673*(1+L673/100)</f>
        <v>0</v>
      </c>
      <c r="N673" s="161">
        <v>0</v>
      </c>
      <c r="O673" s="161">
        <f>ROUND(E673*N673,2)</f>
        <v>0</v>
      </c>
      <c r="P673" s="161">
        <v>0</v>
      </c>
      <c r="Q673" s="161">
        <f>ROUND(E673*P673,2)</f>
        <v>0</v>
      </c>
      <c r="R673" s="161"/>
      <c r="S673" s="161" t="s">
        <v>234</v>
      </c>
      <c r="T673" s="161" t="s">
        <v>227</v>
      </c>
      <c r="U673" s="161">
        <v>0</v>
      </c>
      <c r="V673" s="161">
        <f>ROUND(E673*U673,2)</f>
        <v>0</v>
      </c>
      <c r="W673" s="161"/>
      <c r="X673" s="161" t="s">
        <v>276</v>
      </c>
      <c r="Y673" s="151"/>
      <c r="Z673" s="151"/>
      <c r="AA673" s="151"/>
      <c r="AB673" s="151"/>
      <c r="AC673" s="151"/>
      <c r="AD673" s="151"/>
      <c r="AE673" s="151"/>
      <c r="AF673" s="151"/>
      <c r="AG673" s="151" t="s">
        <v>277</v>
      </c>
      <c r="AH673" s="151"/>
      <c r="AI673" s="151"/>
      <c r="AJ673" s="151"/>
      <c r="AK673" s="151"/>
      <c r="AL673" s="151"/>
      <c r="AM673" s="151"/>
      <c r="AN673" s="151"/>
      <c r="AO673" s="151"/>
      <c r="AP673" s="151"/>
      <c r="AQ673" s="151"/>
      <c r="AR673" s="151"/>
      <c r="AS673" s="151"/>
      <c r="AT673" s="151"/>
      <c r="AU673" s="151"/>
      <c r="AV673" s="151"/>
      <c r="AW673" s="151"/>
      <c r="AX673" s="151"/>
      <c r="AY673" s="151"/>
      <c r="AZ673" s="151"/>
      <c r="BA673" s="151"/>
      <c r="BB673" s="151"/>
      <c r="BC673" s="151"/>
      <c r="BD673" s="151"/>
      <c r="BE673" s="151"/>
      <c r="BF673" s="151"/>
      <c r="BG673" s="151"/>
      <c r="BH673" s="151"/>
    </row>
    <row r="674" spans="1:60" outlineLevel="1">
      <c r="A674" s="158"/>
      <c r="B674" s="159"/>
      <c r="C674" s="198" t="s">
        <v>1877</v>
      </c>
      <c r="D674" s="189"/>
      <c r="E674" s="190">
        <v>1</v>
      </c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  <c r="V674" s="161"/>
      <c r="W674" s="161"/>
      <c r="X674" s="161"/>
      <c r="Y674" s="151"/>
      <c r="Z674" s="151"/>
      <c r="AA674" s="151"/>
      <c r="AB674" s="151"/>
      <c r="AC674" s="151"/>
      <c r="AD674" s="151"/>
      <c r="AE674" s="151"/>
      <c r="AF674" s="151"/>
      <c r="AG674" s="151" t="s">
        <v>261</v>
      </c>
      <c r="AH674" s="151">
        <v>0</v>
      </c>
      <c r="AI674" s="151"/>
      <c r="AJ674" s="151"/>
      <c r="AK674" s="151"/>
      <c r="AL674" s="151"/>
      <c r="AM674" s="151"/>
      <c r="AN674" s="151"/>
      <c r="AO674" s="151"/>
      <c r="AP674" s="151"/>
      <c r="AQ674" s="151"/>
      <c r="AR674" s="151"/>
      <c r="AS674" s="151"/>
      <c r="AT674" s="151"/>
      <c r="AU674" s="151"/>
      <c r="AV674" s="151"/>
      <c r="AW674" s="151"/>
      <c r="AX674" s="151"/>
      <c r="AY674" s="151"/>
      <c r="AZ674" s="151"/>
      <c r="BA674" s="151"/>
      <c r="BB674" s="151"/>
      <c r="BC674" s="151"/>
      <c r="BD674" s="151"/>
      <c r="BE674" s="151"/>
      <c r="BF674" s="151"/>
      <c r="BG674" s="151"/>
      <c r="BH674" s="151"/>
    </row>
    <row r="675" spans="1:60" ht="22.5" outlineLevel="1">
      <c r="A675" s="170">
        <v>236</v>
      </c>
      <c r="B675" s="171" t="s">
        <v>1058</v>
      </c>
      <c r="C675" s="185" t="s">
        <v>1865</v>
      </c>
      <c r="D675" s="172" t="s">
        <v>281</v>
      </c>
      <c r="E675" s="173">
        <v>11.86</v>
      </c>
      <c r="F675" s="174"/>
      <c r="G675" s="175">
        <f>ROUND(E675*F675,2)</f>
        <v>0</v>
      </c>
      <c r="H675" s="162"/>
      <c r="I675" s="161">
        <f>ROUND(E675*H675,2)</f>
        <v>0</v>
      </c>
      <c r="J675" s="162"/>
      <c r="K675" s="161">
        <f>ROUND(E675*J675,2)</f>
        <v>0</v>
      </c>
      <c r="L675" s="161">
        <v>21</v>
      </c>
      <c r="M675" s="161">
        <f>G675*(1+L675/100)</f>
        <v>0</v>
      </c>
      <c r="N675" s="161">
        <v>0.03</v>
      </c>
      <c r="O675" s="161">
        <f>ROUND(E675*N675,2)</f>
        <v>0.36</v>
      </c>
      <c r="P675" s="161">
        <v>0</v>
      </c>
      <c r="Q675" s="161">
        <f>ROUND(E675*P675,2)</f>
        <v>0</v>
      </c>
      <c r="R675" s="161"/>
      <c r="S675" s="161" t="s">
        <v>234</v>
      </c>
      <c r="T675" s="161" t="s">
        <v>227</v>
      </c>
      <c r="U675" s="161">
        <v>0</v>
      </c>
      <c r="V675" s="161">
        <f>ROUND(E675*U675,2)</f>
        <v>0</v>
      </c>
      <c r="W675" s="161"/>
      <c r="X675" s="161" t="s">
        <v>276</v>
      </c>
      <c r="Y675" s="151"/>
      <c r="Z675" s="151"/>
      <c r="AA675" s="151"/>
      <c r="AB675" s="151"/>
      <c r="AC675" s="151"/>
      <c r="AD675" s="151"/>
      <c r="AE675" s="151"/>
      <c r="AF675" s="151"/>
      <c r="AG675" s="151" t="s">
        <v>277</v>
      </c>
      <c r="AH675" s="151"/>
      <c r="AI675" s="151"/>
      <c r="AJ675" s="151"/>
      <c r="AK675" s="151"/>
      <c r="AL675" s="151"/>
      <c r="AM675" s="151"/>
      <c r="AN675" s="151"/>
      <c r="AO675" s="151"/>
      <c r="AP675" s="151"/>
      <c r="AQ675" s="151"/>
      <c r="AR675" s="151"/>
      <c r="AS675" s="151"/>
      <c r="AT675" s="151"/>
      <c r="AU675" s="151"/>
      <c r="AV675" s="151"/>
      <c r="AW675" s="151"/>
      <c r="AX675" s="151"/>
      <c r="AY675" s="151"/>
      <c r="AZ675" s="151"/>
      <c r="BA675" s="151"/>
      <c r="BB675" s="151"/>
      <c r="BC675" s="151"/>
      <c r="BD675" s="151"/>
      <c r="BE675" s="151"/>
      <c r="BF675" s="151"/>
      <c r="BG675" s="151"/>
      <c r="BH675" s="151"/>
    </row>
    <row r="676" spans="1:60" ht="22.5" outlineLevel="1">
      <c r="A676" s="158"/>
      <c r="B676" s="159"/>
      <c r="C676" s="198" t="s">
        <v>1878</v>
      </c>
      <c r="D676" s="189"/>
      <c r="E676" s="190">
        <v>11.86</v>
      </c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  <c r="V676" s="161"/>
      <c r="W676" s="161"/>
      <c r="X676" s="161"/>
      <c r="Y676" s="151"/>
      <c r="Z676" s="151"/>
      <c r="AA676" s="151"/>
      <c r="AB676" s="151"/>
      <c r="AC676" s="151"/>
      <c r="AD676" s="151"/>
      <c r="AE676" s="151"/>
      <c r="AF676" s="151"/>
      <c r="AG676" s="151" t="s">
        <v>261</v>
      </c>
      <c r="AH676" s="151">
        <v>0</v>
      </c>
      <c r="AI676" s="151"/>
      <c r="AJ676" s="151"/>
      <c r="AK676" s="151"/>
      <c r="AL676" s="151"/>
      <c r="AM676" s="151"/>
      <c r="AN676" s="151"/>
      <c r="AO676" s="151"/>
      <c r="AP676" s="151"/>
      <c r="AQ676" s="151"/>
      <c r="AR676" s="151"/>
      <c r="AS676" s="151"/>
      <c r="AT676" s="151"/>
      <c r="AU676" s="151"/>
      <c r="AV676" s="151"/>
      <c r="AW676" s="151"/>
      <c r="AX676" s="151"/>
      <c r="AY676" s="151"/>
      <c r="AZ676" s="151"/>
      <c r="BA676" s="151"/>
      <c r="BB676" s="151"/>
      <c r="BC676" s="151"/>
      <c r="BD676" s="151"/>
      <c r="BE676" s="151"/>
      <c r="BF676" s="151"/>
      <c r="BG676" s="151"/>
      <c r="BH676" s="151"/>
    </row>
    <row r="677" spans="1:60" outlineLevel="1">
      <c r="A677" s="158">
        <v>237</v>
      </c>
      <c r="B677" s="159" t="s">
        <v>1059</v>
      </c>
      <c r="C677" s="203" t="s">
        <v>1060</v>
      </c>
      <c r="D677" s="160" t="s">
        <v>0</v>
      </c>
      <c r="E677" s="197"/>
      <c r="F677" s="162"/>
      <c r="G677" s="161">
        <f>ROUND(E677*F677,2)</f>
        <v>0</v>
      </c>
      <c r="H677" s="162"/>
      <c r="I677" s="161">
        <f>ROUND(E677*H677,2)</f>
        <v>0</v>
      </c>
      <c r="J677" s="162"/>
      <c r="K677" s="161">
        <f>ROUND(E677*J677,2)</f>
        <v>0</v>
      </c>
      <c r="L677" s="161">
        <v>21</v>
      </c>
      <c r="M677" s="161">
        <f>G677*(1+L677/100)</f>
        <v>0</v>
      </c>
      <c r="N677" s="161">
        <v>0</v>
      </c>
      <c r="O677" s="161">
        <f>ROUND(E677*N677,2)</f>
        <v>0</v>
      </c>
      <c r="P677" s="161">
        <v>0</v>
      </c>
      <c r="Q677" s="161">
        <f>ROUND(E677*P677,2)</f>
        <v>0</v>
      </c>
      <c r="R677" s="161"/>
      <c r="S677" s="161" t="s">
        <v>234</v>
      </c>
      <c r="T677" s="161" t="s">
        <v>484</v>
      </c>
      <c r="U677" s="161">
        <v>0</v>
      </c>
      <c r="V677" s="161">
        <f>ROUND(E677*U677,2)</f>
        <v>0</v>
      </c>
      <c r="W677" s="161"/>
      <c r="X677" s="161" t="s">
        <v>732</v>
      </c>
      <c r="Y677" s="151"/>
      <c r="Z677" s="151"/>
      <c r="AA677" s="151"/>
      <c r="AB677" s="151"/>
      <c r="AC677" s="151"/>
      <c r="AD677" s="151"/>
      <c r="AE677" s="151"/>
      <c r="AF677" s="151"/>
      <c r="AG677" s="151" t="s">
        <v>733</v>
      </c>
      <c r="AH677" s="151"/>
      <c r="AI677" s="151"/>
      <c r="AJ677" s="151"/>
      <c r="AK677" s="151"/>
      <c r="AL677" s="151"/>
      <c r="AM677" s="151"/>
      <c r="AN677" s="151"/>
      <c r="AO677" s="151"/>
      <c r="AP677" s="151"/>
      <c r="AQ677" s="151"/>
      <c r="AR677" s="151"/>
      <c r="AS677" s="151"/>
      <c r="AT677" s="151"/>
      <c r="AU677" s="151"/>
      <c r="AV677" s="151"/>
      <c r="AW677" s="151"/>
      <c r="AX677" s="151"/>
      <c r="AY677" s="151"/>
      <c r="AZ677" s="151"/>
      <c r="BA677" s="151"/>
      <c r="BB677" s="151"/>
      <c r="BC677" s="151"/>
      <c r="BD677" s="151"/>
      <c r="BE677" s="151"/>
      <c r="BF677" s="151"/>
      <c r="BG677" s="151"/>
      <c r="BH677" s="151"/>
    </row>
    <row r="678" spans="1:60">
      <c r="A678" s="164" t="s">
        <v>221</v>
      </c>
      <c r="B678" s="165" t="s">
        <v>178</v>
      </c>
      <c r="C678" s="183" t="s">
        <v>179</v>
      </c>
      <c r="D678" s="166"/>
      <c r="E678" s="167"/>
      <c r="F678" s="168"/>
      <c r="G678" s="169">
        <f>SUMIF(AG679:AG712,"&lt;&gt;NOR",G679:G712)</f>
        <v>0</v>
      </c>
      <c r="H678" s="163"/>
      <c r="I678" s="163">
        <f>SUM(I679:I712)</f>
        <v>0</v>
      </c>
      <c r="J678" s="163"/>
      <c r="K678" s="163">
        <f>SUM(K679:K712)</f>
        <v>0</v>
      </c>
      <c r="L678" s="163"/>
      <c r="M678" s="163">
        <f>SUM(M679:M712)</f>
        <v>0</v>
      </c>
      <c r="N678" s="163"/>
      <c r="O678" s="163">
        <f>SUM(O679:O712)</f>
        <v>6.55</v>
      </c>
      <c r="P678" s="163"/>
      <c r="Q678" s="163">
        <f>SUM(Q679:Q712)</f>
        <v>0</v>
      </c>
      <c r="R678" s="163"/>
      <c r="S678" s="163"/>
      <c r="T678" s="163"/>
      <c r="U678" s="163"/>
      <c r="V678" s="163">
        <f>SUM(V679:V712)</f>
        <v>261.57</v>
      </c>
      <c r="W678" s="163"/>
      <c r="X678" s="163"/>
      <c r="AG678" t="s">
        <v>222</v>
      </c>
    </row>
    <row r="679" spans="1:60" outlineLevel="1">
      <c r="A679" s="170">
        <v>238</v>
      </c>
      <c r="B679" s="171" t="s">
        <v>1061</v>
      </c>
      <c r="C679" s="185" t="s">
        <v>1062</v>
      </c>
      <c r="D679" s="172" t="s">
        <v>281</v>
      </c>
      <c r="E679" s="173">
        <v>175.6233</v>
      </c>
      <c r="F679" s="174"/>
      <c r="G679" s="175">
        <f>ROUND(E679*F679,2)</f>
        <v>0</v>
      </c>
      <c r="H679" s="162"/>
      <c r="I679" s="161">
        <f>ROUND(E679*H679,2)</f>
        <v>0</v>
      </c>
      <c r="J679" s="162"/>
      <c r="K679" s="161">
        <f>ROUND(E679*J679,2)</f>
        <v>0</v>
      </c>
      <c r="L679" s="161">
        <v>21</v>
      </c>
      <c r="M679" s="161">
        <f>G679*(1+L679/100)</f>
        <v>0</v>
      </c>
      <c r="N679" s="161">
        <v>2.1000000000000001E-4</v>
      </c>
      <c r="O679" s="161">
        <f>ROUND(E679*N679,2)</f>
        <v>0.04</v>
      </c>
      <c r="P679" s="161">
        <v>0</v>
      </c>
      <c r="Q679" s="161">
        <f>ROUND(E679*P679,2)</f>
        <v>0</v>
      </c>
      <c r="R679" s="161"/>
      <c r="S679" s="161" t="s">
        <v>226</v>
      </c>
      <c r="T679" s="161" t="s">
        <v>257</v>
      </c>
      <c r="U679" s="161">
        <v>0.05</v>
      </c>
      <c r="V679" s="161">
        <f>ROUND(E679*U679,2)</f>
        <v>8.7799999999999994</v>
      </c>
      <c r="W679" s="161"/>
      <c r="X679" s="161" t="s">
        <v>268</v>
      </c>
      <c r="Y679" s="151"/>
      <c r="Z679" s="151"/>
      <c r="AA679" s="151"/>
      <c r="AB679" s="151"/>
      <c r="AC679" s="151"/>
      <c r="AD679" s="151"/>
      <c r="AE679" s="151"/>
      <c r="AF679" s="151"/>
      <c r="AG679" s="151" t="s">
        <v>269</v>
      </c>
      <c r="AH679" s="151"/>
      <c r="AI679" s="151"/>
      <c r="AJ679" s="151"/>
      <c r="AK679" s="151"/>
      <c r="AL679" s="151"/>
      <c r="AM679" s="151"/>
      <c r="AN679" s="151"/>
      <c r="AO679" s="151"/>
      <c r="AP679" s="151"/>
      <c r="AQ679" s="151"/>
      <c r="AR679" s="151"/>
      <c r="AS679" s="151"/>
      <c r="AT679" s="151"/>
      <c r="AU679" s="151"/>
      <c r="AV679" s="151"/>
      <c r="AW679" s="151"/>
      <c r="AX679" s="151"/>
      <c r="AY679" s="151"/>
      <c r="AZ679" s="151"/>
      <c r="BA679" s="151"/>
      <c r="BB679" s="151"/>
      <c r="BC679" s="151"/>
      <c r="BD679" s="151"/>
      <c r="BE679" s="151"/>
      <c r="BF679" s="151"/>
      <c r="BG679" s="151"/>
      <c r="BH679" s="151"/>
    </row>
    <row r="680" spans="1:60" outlineLevel="1">
      <c r="A680" s="158"/>
      <c r="B680" s="159"/>
      <c r="C680" s="198" t="s">
        <v>1063</v>
      </c>
      <c r="D680" s="189"/>
      <c r="E680" s="190">
        <v>170.93129999999999</v>
      </c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  <c r="V680" s="161"/>
      <c r="W680" s="161"/>
      <c r="X680" s="161"/>
      <c r="Y680" s="151"/>
      <c r="Z680" s="151"/>
      <c r="AA680" s="151"/>
      <c r="AB680" s="151"/>
      <c r="AC680" s="151"/>
      <c r="AD680" s="151"/>
      <c r="AE680" s="151"/>
      <c r="AF680" s="151"/>
      <c r="AG680" s="151" t="s">
        <v>261</v>
      </c>
      <c r="AH680" s="151">
        <v>0</v>
      </c>
      <c r="AI680" s="151"/>
      <c r="AJ680" s="151"/>
      <c r="AK680" s="151"/>
      <c r="AL680" s="151"/>
      <c r="AM680" s="151"/>
      <c r="AN680" s="151"/>
      <c r="AO680" s="151"/>
      <c r="AP680" s="151"/>
      <c r="AQ680" s="151"/>
      <c r="AR680" s="151"/>
      <c r="AS680" s="151"/>
      <c r="AT680" s="151"/>
      <c r="AU680" s="151"/>
      <c r="AV680" s="151"/>
      <c r="AW680" s="151"/>
      <c r="AX680" s="151"/>
      <c r="AY680" s="151"/>
      <c r="AZ680" s="151"/>
      <c r="BA680" s="151"/>
      <c r="BB680" s="151"/>
      <c r="BC680" s="151"/>
      <c r="BD680" s="151"/>
      <c r="BE680" s="151"/>
      <c r="BF680" s="151"/>
      <c r="BG680" s="151"/>
      <c r="BH680" s="151"/>
    </row>
    <row r="681" spans="1:60" outlineLevel="1">
      <c r="A681" s="158"/>
      <c r="B681" s="159"/>
      <c r="C681" s="198" t="s">
        <v>1064</v>
      </c>
      <c r="D681" s="189"/>
      <c r="E681" s="190">
        <v>4.6920000000000002</v>
      </c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  <c r="V681" s="161"/>
      <c r="W681" s="161"/>
      <c r="X681" s="161"/>
      <c r="Y681" s="151"/>
      <c r="Z681" s="151"/>
      <c r="AA681" s="151"/>
      <c r="AB681" s="151"/>
      <c r="AC681" s="151"/>
      <c r="AD681" s="151"/>
      <c r="AE681" s="151"/>
      <c r="AF681" s="151"/>
      <c r="AG681" s="151" t="s">
        <v>261</v>
      </c>
      <c r="AH681" s="151">
        <v>0</v>
      </c>
      <c r="AI681" s="151"/>
      <c r="AJ681" s="151"/>
      <c r="AK681" s="151"/>
      <c r="AL681" s="151"/>
      <c r="AM681" s="151"/>
      <c r="AN681" s="151"/>
      <c r="AO681" s="151"/>
      <c r="AP681" s="151"/>
      <c r="AQ681" s="151"/>
      <c r="AR681" s="151"/>
      <c r="AS681" s="151"/>
      <c r="AT681" s="151"/>
      <c r="AU681" s="151"/>
      <c r="AV681" s="151"/>
      <c r="AW681" s="151"/>
      <c r="AX681" s="151"/>
      <c r="AY681" s="151"/>
      <c r="AZ681" s="151"/>
      <c r="BA681" s="151"/>
      <c r="BB681" s="151"/>
      <c r="BC681" s="151"/>
      <c r="BD681" s="151"/>
      <c r="BE681" s="151"/>
      <c r="BF681" s="151"/>
      <c r="BG681" s="151"/>
      <c r="BH681" s="151"/>
    </row>
    <row r="682" spans="1:60" outlineLevel="1">
      <c r="A682" s="170">
        <v>239</v>
      </c>
      <c r="B682" s="171" t="s">
        <v>1065</v>
      </c>
      <c r="C682" s="185" t="s">
        <v>1066</v>
      </c>
      <c r="D682" s="172" t="s">
        <v>307</v>
      </c>
      <c r="E682" s="173">
        <v>46.92</v>
      </c>
      <c r="F682" s="174"/>
      <c r="G682" s="175">
        <f>ROUND(E682*F682,2)</f>
        <v>0</v>
      </c>
      <c r="H682" s="162"/>
      <c r="I682" s="161">
        <f>ROUND(E682*H682,2)</f>
        <v>0</v>
      </c>
      <c r="J682" s="162"/>
      <c r="K682" s="161">
        <f>ROUND(E682*J682,2)</f>
        <v>0</v>
      </c>
      <c r="L682" s="161">
        <v>21</v>
      </c>
      <c r="M682" s="161">
        <f>G682*(1+L682/100)</f>
        <v>0</v>
      </c>
      <c r="N682" s="161">
        <v>3.2000000000000003E-4</v>
      </c>
      <c r="O682" s="161">
        <f>ROUND(E682*N682,2)</f>
        <v>0.02</v>
      </c>
      <c r="P682" s="161">
        <v>0</v>
      </c>
      <c r="Q682" s="161">
        <f>ROUND(E682*P682,2)</f>
        <v>0</v>
      </c>
      <c r="R682" s="161"/>
      <c r="S682" s="161" t="s">
        <v>226</v>
      </c>
      <c r="T682" s="161" t="s">
        <v>257</v>
      </c>
      <c r="U682" s="161">
        <v>0.23599999999999999</v>
      </c>
      <c r="V682" s="161">
        <f>ROUND(E682*U682,2)</f>
        <v>11.07</v>
      </c>
      <c r="W682" s="161"/>
      <c r="X682" s="161" t="s">
        <v>268</v>
      </c>
      <c r="Y682" s="151"/>
      <c r="Z682" s="151"/>
      <c r="AA682" s="151"/>
      <c r="AB682" s="151"/>
      <c r="AC682" s="151"/>
      <c r="AD682" s="151"/>
      <c r="AE682" s="151"/>
      <c r="AF682" s="151"/>
      <c r="AG682" s="151" t="s">
        <v>269</v>
      </c>
      <c r="AH682" s="151"/>
      <c r="AI682" s="151"/>
      <c r="AJ682" s="151"/>
      <c r="AK682" s="151"/>
      <c r="AL682" s="151"/>
      <c r="AM682" s="151"/>
      <c r="AN682" s="151"/>
      <c r="AO682" s="151"/>
      <c r="AP682" s="151"/>
      <c r="AQ682" s="151"/>
      <c r="AR682" s="151"/>
      <c r="AS682" s="151"/>
      <c r="AT682" s="151"/>
      <c r="AU682" s="151"/>
      <c r="AV682" s="151"/>
      <c r="AW682" s="151"/>
      <c r="AX682" s="151"/>
      <c r="AY682" s="151"/>
      <c r="AZ682" s="151"/>
      <c r="BA682" s="151"/>
      <c r="BB682" s="151"/>
      <c r="BC682" s="151"/>
      <c r="BD682" s="151"/>
      <c r="BE682" s="151"/>
      <c r="BF682" s="151"/>
      <c r="BG682" s="151"/>
      <c r="BH682" s="151"/>
    </row>
    <row r="683" spans="1:60" outlineLevel="1">
      <c r="A683" s="158"/>
      <c r="B683" s="159"/>
      <c r="C683" s="198" t="s">
        <v>1067</v>
      </c>
      <c r="D683" s="189"/>
      <c r="E683" s="190">
        <v>41.02</v>
      </c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  <c r="V683" s="161"/>
      <c r="W683" s="161"/>
      <c r="X683" s="161"/>
      <c r="Y683" s="151"/>
      <c r="Z683" s="151"/>
      <c r="AA683" s="151"/>
      <c r="AB683" s="151"/>
      <c r="AC683" s="151"/>
      <c r="AD683" s="151"/>
      <c r="AE683" s="151"/>
      <c r="AF683" s="151"/>
      <c r="AG683" s="151" t="s">
        <v>261</v>
      </c>
      <c r="AH683" s="151">
        <v>0</v>
      </c>
      <c r="AI683" s="151"/>
      <c r="AJ683" s="151"/>
      <c r="AK683" s="151"/>
      <c r="AL683" s="151"/>
      <c r="AM683" s="151"/>
      <c r="AN683" s="151"/>
      <c r="AO683" s="151"/>
      <c r="AP683" s="151"/>
      <c r="AQ683" s="151"/>
      <c r="AR683" s="151"/>
      <c r="AS683" s="151"/>
      <c r="AT683" s="151"/>
      <c r="AU683" s="151"/>
      <c r="AV683" s="151"/>
      <c r="AW683" s="151"/>
      <c r="AX683" s="151"/>
      <c r="AY683" s="151"/>
      <c r="AZ683" s="151"/>
      <c r="BA683" s="151"/>
      <c r="BB683" s="151"/>
      <c r="BC683" s="151"/>
      <c r="BD683" s="151"/>
      <c r="BE683" s="151"/>
      <c r="BF683" s="151"/>
      <c r="BG683" s="151"/>
      <c r="BH683" s="151"/>
    </row>
    <row r="684" spans="1:60" ht="22.5" outlineLevel="1">
      <c r="A684" s="158"/>
      <c r="B684" s="159"/>
      <c r="C684" s="198" t="s">
        <v>1068</v>
      </c>
      <c r="D684" s="189"/>
      <c r="E684" s="190">
        <v>2</v>
      </c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  <c r="V684" s="161"/>
      <c r="W684" s="161"/>
      <c r="X684" s="161"/>
      <c r="Y684" s="151"/>
      <c r="Z684" s="151"/>
      <c r="AA684" s="151"/>
      <c r="AB684" s="151"/>
      <c r="AC684" s="151"/>
      <c r="AD684" s="151"/>
      <c r="AE684" s="151"/>
      <c r="AF684" s="151"/>
      <c r="AG684" s="151" t="s">
        <v>261</v>
      </c>
      <c r="AH684" s="151">
        <v>0</v>
      </c>
      <c r="AI684" s="151"/>
      <c r="AJ684" s="151"/>
      <c r="AK684" s="151"/>
      <c r="AL684" s="151"/>
      <c r="AM684" s="151"/>
      <c r="AN684" s="151"/>
      <c r="AO684" s="151"/>
      <c r="AP684" s="151"/>
      <c r="AQ684" s="151"/>
      <c r="AR684" s="151"/>
      <c r="AS684" s="151"/>
      <c r="AT684" s="151"/>
      <c r="AU684" s="151"/>
      <c r="AV684" s="151"/>
      <c r="AW684" s="151"/>
      <c r="AX684" s="151"/>
      <c r="AY684" s="151"/>
      <c r="AZ684" s="151"/>
      <c r="BA684" s="151"/>
      <c r="BB684" s="151"/>
      <c r="BC684" s="151"/>
      <c r="BD684" s="151"/>
      <c r="BE684" s="151"/>
      <c r="BF684" s="151"/>
      <c r="BG684" s="151"/>
      <c r="BH684" s="151"/>
    </row>
    <row r="685" spans="1:60" ht="22.5" outlineLevel="1">
      <c r="A685" s="158"/>
      <c r="B685" s="159"/>
      <c r="C685" s="198" t="s">
        <v>1069</v>
      </c>
      <c r="D685" s="189"/>
      <c r="E685" s="190">
        <v>3.9</v>
      </c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  <c r="V685" s="161"/>
      <c r="W685" s="161"/>
      <c r="X685" s="161"/>
      <c r="Y685" s="151"/>
      <c r="Z685" s="151"/>
      <c r="AA685" s="151"/>
      <c r="AB685" s="151"/>
      <c r="AC685" s="151"/>
      <c r="AD685" s="151"/>
      <c r="AE685" s="151"/>
      <c r="AF685" s="151"/>
      <c r="AG685" s="151" t="s">
        <v>261</v>
      </c>
      <c r="AH685" s="151">
        <v>0</v>
      </c>
      <c r="AI685" s="151"/>
      <c r="AJ685" s="151"/>
      <c r="AK685" s="151"/>
      <c r="AL685" s="151"/>
      <c r="AM685" s="151"/>
      <c r="AN685" s="151"/>
      <c r="AO685" s="151"/>
      <c r="AP685" s="151"/>
      <c r="AQ685" s="151"/>
      <c r="AR685" s="151"/>
      <c r="AS685" s="151"/>
      <c r="AT685" s="151"/>
      <c r="AU685" s="151"/>
      <c r="AV685" s="151"/>
      <c r="AW685" s="151"/>
      <c r="AX685" s="151"/>
      <c r="AY685" s="151"/>
      <c r="AZ685" s="151"/>
      <c r="BA685" s="151"/>
      <c r="BB685" s="151"/>
      <c r="BC685" s="151"/>
      <c r="BD685" s="151"/>
      <c r="BE685" s="151"/>
      <c r="BF685" s="151"/>
      <c r="BG685" s="151"/>
      <c r="BH685" s="151"/>
    </row>
    <row r="686" spans="1:60" outlineLevel="1">
      <c r="A686" s="176">
        <v>240</v>
      </c>
      <c r="B686" s="177" t="s">
        <v>1070</v>
      </c>
      <c r="C686" s="184" t="s">
        <v>1071</v>
      </c>
      <c r="D686" s="178" t="s">
        <v>307</v>
      </c>
      <c r="E686" s="179">
        <v>46.92</v>
      </c>
      <c r="F686" s="180"/>
      <c r="G686" s="181">
        <f>ROUND(E686*F686,2)</f>
        <v>0</v>
      </c>
      <c r="H686" s="162"/>
      <c r="I686" s="161">
        <f>ROUND(E686*H686,2)</f>
        <v>0</v>
      </c>
      <c r="J686" s="162"/>
      <c r="K686" s="161">
        <f>ROUND(E686*J686,2)</f>
        <v>0</v>
      </c>
      <c r="L686" s="161">
        <v>21</v>
      </c>
      <c r="M686" s="161">
        <f>G686*(1+L686/100)</f>
        <v>0</v>
      </c>
      <c r="N686" s="161">
        <v>0</v>
      </c>
      <c r="O686" s="161">
        <f>ROUND(E686*N686,2)</f>
        <v>0</v>
      </c>
      <c r="P686" s="161">
        <v>0</v>
      </c>
      <c r="Q686" s="161">
        <f>ROUND(E686*P686,2)</f>
        <v>0</v>
      </c>
      <c r="R686" s="161"/>
      <c r="S686" s="161" t="s">
        <v>226</v>
      </c>
      <c r="T686" s="161" t="s">
        <v>257</v>
      </c>
      <c r="U686" s="161">
        <v>0.154</v>
      </c>
      <c r="V686" s="161">
        <f>ROUND(E686*U686,2)</f>
        <v>7.23</v>
      </c>
      <c r="W686" s="161"/>
      <c r="X686" s="161" t="s">
        <v>268</v>
      </c>
      <c r="Y686" s="151"/>
      <c r="Z686" s="151"/>
      <c r="AA686" s="151"/>
      <c r="AB686" s="151"/>
      <c r="AC686" s="151"/>
      <c r="AD686" s="151"/>
      <c r="AE686" s="151"/>
      <c r="AF686" s="151"/>
      <c r="AG686" s="151" t="s">
        <v>269</v>
      </c>
      <c r="AH686" s="151"/>
      <c r="AI686" s="151"/>
      <c r="AJ686" s="151"/>
      <c r="AK686" s="151"/>
      <c r="AL686" s="151"/>
      <c r="AM686" s="151"/>
      <c r="AN686" s="151"/>
      <c r="AO686" s="151"/>
      <c r="AP686" s="151"/>
      <c r="AQ686" s="151"/>
      <c r="AR686" s="151"/>
      <c r="AS686" s="151"/>
      <c r="AT686" s="151"/>
      <c r="AU686" s="151"/>
      <c r="AV686" s="151"/>
      <c r="AW686" s="151"/>
      <c r="AX686" s="151"/>
      <c r="AY686" s="151"/>
      <c r="AZ686" s="151"/>
      <c r="BA686" s="151"/>
      <c r="BB686" s="151"/>
      <c r="BC686" s="151"/>
      <c r="BD686" s="151"/>
      <c r="BE686" s="151"/>
      <c r="BF686" s="151"/>
      <c r="BG686" s="151"/>
      <c r="BH686" s="151"/>
    </row>
    <row r="687" spans="1:60" outlineLevel="1">
      <c r="A687" s="170">
        <v>241</v>
      </c>
      <c r="B687" s="171" t="s">
        <v>1072</v>
      </c>
      <c r="C687" s="185" t="s">
        <v>1073</v>
      </c>
      <c r="D687" s="172" t="s">
        <v>307</v>
      </c>
      <c r="E687" s="173">
        <v>72.819999999999993</v>
      </c>
      <c r="F687" s="174"/>
      <c r="G687" s="175">
        <f>ROUND(E687*F687,2)</f>
        <v>0</v>
      </c>
      <c r="H687" s="162"/>
      <c r="I687" s="161">
        <f>ROUND(E687*H687,2)</f>
        <v>0</v>
      </c>
      <c r="J687" s="162"/>
      <c r="K687" s="161">
        <f>ROUND(E687*J687,2)</f>
        <v>0</v>
      </c>
      <c r="L687" s="161">
        <v>21</v>
      </c>
      <c r="M687" s="161">
        <f>G687*(1+L687/100)</f>
        <v>0</v>
      </c>
      <c r="N687" s="161">
        <v>4.0000000000000003E-5</v>
      </c>
      <c r="O687" s="161">
        <f>ROUND(E687*N687,2)</f>
        <v>0</v>
      </c>
      <c r="P687" s="161">
        <v>0</v>
      </c>
      <c r="Q687" s="161">
        <f>ROUND(E687*P687,2)</f>
        <v>0</v>
      </c>
      <c r="R687" s="161"/>
      <c r="S687" s="161" t="s">
        <v>226</v>
      </c>
      <c r="T687" s="161" t="s">
        <v>257</v>
      </c>
      <c r="U687" s="161">
        <v>7.0000000000000007E-2</v>
      </c>
      <c r="V687" s="161">
        <f>ROUND(E687*U687,2)</f>
        <v>5.0999999999999996</v>
      </c>
      <c r="W687" s="161"/>
      <c r="X687" s="161" t="s">
        <v>268</v>
      </c>
      <c r="Y687" s="151"/>
      <c r="Z687" s="151"/>
      <c r="AA687" s="151"/>
      <c r="AB687" s="151"/>
      <c r="AC687" s="151"/>
      <c r="AD687" s="151"/>
      <c r="AE687" s="151"/>
      <c r="AF687" s="151"/>
      <c r="AG687" s="151" t="s">
        <v>269</v>
      </c>
      <c r="AH687" s="151"/>
      <c r="AI687" s="151"/>
      <c r="AJ687" s="151"/>
      <c r="AK687" s="151"/>
      <c r="AL687" s="151"/>
      <c r="AM687" s="151"/>
      <c r="AN687" s="151"/>
      <c r="AO687" s="151"/>
      <c r="AP687" s="151"/>
      <c r="AQ687" s="151"/>
      <c r="AR687" s="151"/>
      <c r="AS687" s="151"/>
      <c r="AT687" s="151"/>
      <c r="AU687" s="151"/>
      <c r="AV687" s="151"/>
      <c r="AW687" s="151"/>
      <c r="AX687" s="151"/>
      <c r="AY687" s="151"/>
      <c r="AZ687" s="151"/>
      <c r="BA687" s="151"/>
      <c r="BB687" s="151"/>
      <c r="BC687" s="151"/>
      <c r="BD687" s="151"/>
      <c r="BE687" s="151"/>
      <c r="BF687" s="151"/>
      <c r="BG687" s="151"/>
      <c r="BH687" s="151"/>
    </row>
    <row r="688" spans="1:60" outlineLevel="1">
      <c r="A688" s="158"/>
      <c r="B688" s="159"/>
      <c r="C688" s="198" t="s">
        <v>1074</v>
      </c>
      <c r="D688" s="189"/>
      <c r="E688" s="190">
        <v>66.92</v>
      </c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  <c r="V688" s="161"/>
      <c r="W688" s="161"/>
      <c r="X688" s="161"/>
      <c r="Y688" s="151"/>
      <c r="Z688" s="151"/>
      <c r="AA688" s="151"/>
      <c r="AB688" s="151"/>
      <c r="AC688" s="151"/>
      <c r="AD688" s="151"/>
      <c r="AE688" s="151"/>
      <c r="AF688" s="151"/>
      <c r="AG688" s="151" t="s">
        <v>261</v>
      </c>
      <c r="AH688" s="151">
        <v>0</v>
      </c>
      <c r="AI688" s="151"/>
      <c r="AJ688" s="151"/>
      <c r="AK688" s="151"/>
      <c r="AL688" s="151"/>
      <c r="AM688" s="151"/>
      <c r="AN688" s="151"/>
      <c r="AO688" s="151"/>
      <c r="AP688" s="151"/>
      <c r="AQ688" s="151"/>
      <c r="AR688" s="151"/>
      <c r="AS688" s="151"/>
      <c r="AT688" s="151"/>
      <c r="AU688" s="151"/>
      <c r="AV688" s="151"/>
      <c r="AW688" s="151"/>
      <c r="AX688" s="151"/>
      <c r="AY688" s="151"/>
      <c r="AZ688" s="151"/>
      <c r="BA688" s="151"/>
      <c r="BB688" s="151"/>
      <c r="BC688" s="151"/>
      <c r="BD688" s="151"/>
      <c r="BE688" s="151"/>
      <c r="BF688" s="151"/>
      <c r="BG688" s="151"/>
      <c r="BH688" s="151"/>
    </row>
    <row r="689" spans="1:60" ht="22.5" outlineLevel="1">
      <c r="A689" s="158"/>
      <c r="B689" s="159"/>
      <c r="C689" s="198" t="s">
        <v>1068</v>
      </c>
      <c r="D689" s="189"/>
      <c r="E689" s="190">
        <v>2</v>
      </c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  <c r="V689" s="161"/>
      <c r="W689" s="161"/>
      <c r="X689" s="161"/>
      <c r="Y689" s="151"/>
      <c r="Z689" s="151"/>
      <c r="AA689" s="151"/>
      <c r="AB689" s="151"/>
      <c r="AC689" s="151"/>
      <c r="AD689" s="151"/>
      <c r="AE689" s="151"/>
      <c r="AF689" s="151"/>
      <c r="AG689" s="151" t="s">
        <v>261</v>
      </c>
      <c r="AH689" s="151">
        <v>0</v>
      </c>
      <c r="AI689" s="151"/>
      <c r="AJ689" s="151"/>
      <c r="AK689" s="151"/>
      <c r="AL689" s="151"/>
      <c r="AM689" s="151"/>
      <c r="AN689" s="151"/>
      <c r="AO689" s="151"/>
      <c r="AP689" s="151"/>
      <c r="AQ689" s="151"/>
      <c r="AR689" s="151"/>
      <c r="AS689" s="151"/>
      <c r="AT689" s="151"/>
      <c r="AU689" s="151"/>
      <c r="AV689" s="151"/>
      <c r="AW689" s="151"/>
      <c r="AX689" s="151"/>
      <c r="AY689" s="151"/>
      <c r="AZ689" s="151"/>
      <c r="BA689" s="151"/>
      <c r="BB689" s="151"/>
      <c r="BC689" s="151"/>
      <c r="BD689" s="151"/>
      <c r="BE689" s="151"/>
      <c r="BF689" s="151"/>
      <c r="BG689" s="151"/>
      <c r="BH689" s="151"/>
    </row>
    <row r="690" spans="1:60" ht="22.5" outlineLevel="1">
      <c r="A690" s="158"/>
      <c r="B690" s="159"/>
      <c r="C690" s="198" t="s">
        <v>1069</v>
      </c>
      <c r="D690" s="189"/>
      <c r="E690" s="190">
        <v>3.9</v>
      </c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  <c r="V690" s="161"/>
      <c r="W690" s="161"/>
      <c r="X690" s="161"/>
      <c r="Y690" s="151"/>
      <c r="Z690" s="151"/>
      <c r="AA690" s="151"/>
      <c r="AB690" s="151"/>
      <c r="AC690" s="151"/>
      <c r="AD690" s="151"/>
      <c r="AE690" s="151"/>
      <c r="AF690" s="151"/>
      <c r="AG690" s="151" t="s">
        <v>261</v>
      </c>
      <c r="AH690" s="151">
        <v>0</v>
      </c>
      <c r="AI690" s="151"/>
      <c r="AJ690" s="151"/>
      <c r="AK690" s="151"/>
      <c r="AL690" s="151"/>
      <c r="AM690" s="151"/>
      <c r="AN690" s="151"/>
      <c r="AO690" s="151"/>
      <c r="AP690" s="151"/>
      <c r="AQ690" s="151"/>
      <c r="AR690" s="151"/>
      <c r="AS690" s="151"/>
      <c r="AT690" s="151"/>
      <c r="AU690" s="151"/>
      <c r="AV690" s="151"/>
      <c r="AW690" s="151"/>
      <c r="AX690" s="151"/>
      <c r="AY690" s="151"/>
      <c r="AZ690" s="151"/>
      <c r="BA690" s="151"/>
      <c r="BB690" s="151"/>
      <c r="BC690" s="151"/>
      <c r="BD690" s="151"/>
      <c r="BE690" s="151"/>
      <c r="BF690" s="151"/>
      <c r="BG690" s="151"/>
      <c r="BH690" s="151"/>
    </row>
    <row r="691" spans="1:60" outlineLevel="1">
      <c r="A691" s="170">
        <v>242</v>
      </c>
      <c r="B691" s="171" t="s">
        <v>1075</v>
      </c>
      <c r="C691" s="185" t="s">
        <v>1076</v>
      </c>
      <c r="D691" s="172" t="s">
        <v>281</v>
      </c>
      <c r="E691" s="173">
        <v>170.93125000000001</v>
      </c>
      <c r="F691" s="174"/>
      <c r="G691" s="175">
        <f>ROUND(E691*F691,2)</f>
        <v>0</v>
      </c>
      <c r="H691" s="162"/>
      <c r="I691" s="161">
        <f>ROUND(E691*H691,2)</f>
        <v>0</v>
      </c>
      <c r="J691" s="162"/>
      <c r="K691" s="161">
        <f>ROUND(E691*J691,2)</f>
        <v>0</v>
      </c>
      <c r="L691" s="161">
        <v>21</v>
      </c>
      <c r="M691" s="161">
        <f>G691*(1+L691/100)</f>
        <v>0</v>
      </c>
      <c r="N691" s="161">
        <v>0</v>
      </c>
      <c r="O691" s="161">
        <f>ROUND(E691*N691,2)</f>
        <v>0</v>
      </c>
      <c r="P691" s="161">
        <v>0</v>
      </c>
      <c r="Q691" s="161">
        <f>ROUND(E691*P691,2)</f>
        <v>0</v>
      </c>
      <c r="R691" s="161"/>
      <c r="S691" s="161" t="s">
        <v>226</v>
      </c>
      <c r="T691" s="161" t="s">
        <v>257</v>
      </c>
      <c r="U691" s="161">
        <v>0.03</v>
      </c>
      <c r="V691" s="161">
        <f>ROUND(E691*U691,2)</f>
        <v>5.13</v>
      </c>
      <c r="W691" s="161"/>
      <c r="X691" s="161" t="s">
        <v>268</v>
      </c>
      <c r="Y691" s="151"/>
      <c r="Z691" s="151"/>
      <c r="AA691" s="151"/>
      <c r="AB691" s="151"/>
      <c r="AC691" s="151"/>
      <c r="AD691" s="151"/>
      <c r="AE691" s="151"/>
      <c r="AF691" s="151"/>
      <c r="AG691" s="151" t="s">
        <v>269</v>
      </c>
      <c r="AH691" s="151"/>
      <c r="AI691" s="151"/>
      <c r="AJ691" s="151"/>
      <c r="AK691" s="151"/>
      <c r="AL691" s="151"/>
      <c r="AM691" s="151"/>
      <c r="AN691" s="151"/>
      <c r="AO691" s="151"/>
      <c r="AP691" s="151"/>
      <c r="AQ691" s="151"/>
      <c r="AR691" s="151"/>
      <c r="AS691" s="151"/>
      <c r="AT691" s="151"/>
      <c r="AU691" s="151"/>
      <c r="AV691" s="151"/>
      <c r="AW691" s="151"/>
      <c r="AX691" s="151"/>
      <c r="AY691" s="151"/>
      <c r="AZ691" s="151"/>
      <c r="BA691" s="151"/>
      <c r="BB691" s="151"/>
      <c r="BC691" s="151"/>
      <c r="BD691" s="151"/>
      <c r="BE691" s="151"/>
      <c r="BF691" s="151"/>
      <c r="BG691" s="151"/>
      <c r="BH691" s="151"/>
    </row>
    <row r="692" spans="1:60" outlineLevel="1">
      <c r="A692" s="158"/>
      <c r="B692" s="159"/>
      <c r="C692" s="198" t="s">
        <v>1077</v>
      </c>
      <c r="D692" s="189"/>
      <c r="E692" s="190">
        <v>170.93125000000001</v>
      </c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  <c r="V692" s="161"/>
      <c r="W692" s="161"/>
      <c r="X692" s="161"/>
      <c r="Y692" s="151"/>
      <c r="Z692" s="151"/>
      <c r="AA692" s="151"/>
      <c r="AB692" s="151"/>
      <c r="AC692" s="151"/>
      <c r="AD692" s="151"/>
      <c r="AE692" s="151"/>
      <c r="AF692" s="151"/>
      <c r="AG692" s="151" t="s">
        <v>261</v>
      </c>
      <c r="AH692" s="151">
        <v>5</v>
      </c>
      <c r="AI692" s="151"/>
      <c r="AJ692" s="151"/>
      <c r="AK692" s="151"/>
      <c r="AL692" s="151"/>
      <c r="AM692" s="151"/>
      <c r="AN692" s="151"/>
      <c r="AO692" s="151"/>
      <c r="AP692" s="151"/>
      <c r="AQ692" s="151"/>
      <c r="AR692" s="151"/>
      <c r="AS692" s="151"/>
      <c r="AT692" s="151"/>
      <c r="AU692" s="151"/>
      <c r="AV692" s="151"/>
      <c r="AW692" s="151"/>
      <c r="AX692" s="151"/>
      <c r="AY692" s="151"/>
      <c r="AZ692" s="151"/>
      <c r="BA692" s="151"/>
      <c r="BB692" s="151"/>
      <c r="BC692" s="151"/>
      <c r="BD692" s="151"/>
      <c r="BE692" s="151"/>
      <c r="BF692" s="151"/>
      <c r="BG692" s="151"/>
      <c r="BH692" s="151"/>
    </row>
    <row r="693" spans="1:60" outlineLevel="1">
      <c r="A693" s="170">
        <v>243</v>
      </c>
      <c r="B693" s="171" t="s">
        <v>1078</v>
      </c>
      <c r="C693" s="185" t="s">
        <v>1079</v>
      </c>
      <c r="D693" s="172" t="s">
        <v>281</v>
      </c>
      <c r="E693" s="173">
        <v>175.6233</v>
      </c>
      <c r="F693" s="174"/>
      <c r="G693" s="175">
        <f>ROUND(E693*F693,2)</f>
        <v>0</v>
      </c>
      <c r="H693" s="162"/>
      <c r="I693" s="161">
        <f>ROUND(E693*H693,2)</f>
        <v>0</v>
      </c>
      <c r="J693" s="162"/>
      <c r="K693" s="161">
        <f>ROUND(E693*J693,2)</f>
        <v>0</v>
      </c>
      <c r="L693" s="161">
        <v>21</v>
      </c>
      <c r="M693" s="161">
        <f>G693*(1+L693/100)</f>
        <v>0</v>
      </c>
      <c r="N693" s="161">
        <v>8.0000000000000004E-4</v>
      </c>
      <c r="O693" s="161">
        <f>ROUND(E693*N693,2)</f>
        <v>0.14000000000000001</v>
      </c>
      <c r="P693" s="161">
        <v>0</v>
      </c>
      <c r="Q693" s="161">
        <f>ROUND(E693*P693,2)</f>
        <v>0</v>
      </c>
      <c r="R693" s="161"/>
      <c r="S693" s="161" t="s">
        <v>226</v>
      </c>
      <c r="T693" s="161" t="s">
        <v>257</v>
      </c>
      <c r="U693" s="161">
        <v>0</v>
      </c>
      <c r="V693" s="161">
        <f>ROUND(E693*U693,2)</f>
        <v>0</v>
      </c>
      <c r="W693" s="161"/>
      <c r="X693" s="161" t="s">
        <v>268</v>
      </c>
      <c r="Y693" s="151"/>
      <c r="Z693" s="151"/>
      <c r="AA693" s="151"/>
      <c r="AB693" s="151"/>
      <c r="AC693" s="151"/>
      <c r="AD693" s="151"/>
      <c r="AE693" s="151"/>
      <c r="AF693" s="151"/>
      <c r="AG693" s="151" t="s">
        <v>269</v>
      </c>
      <c r="AH693" s="151"/>
      <c r="AI693" s="151"/>
      <c r="AJ693" s="151"/>
      <c r="AK693" s="151"/>
      <c r="AL693" s="151"/>
      <c r="AM693" s="151"/>
      <c r="AN693" s="151"/>
      <c r="AO693" s="151"/>
      <c r="AP693" s="151"/>
      <c r="AQ693" s="151"/>
      <c r="AR693" s="151"/>
      <c r="AS693" s="151"/>
      <c r="AT693" s="151"/>
      <c r="AU693" s="151"/>
      <c r="AV693" s="151"/>
      <c r="AW693" s="151"/>
      <c r="AX693" s="151"/>
      <c r="AY693" s="151"/>
      <c r="AZ693" s="151"/>
      <c r="BA693" s="151"/>
      <c r="BB693" s="151"/>
      <c r="BC693" s="151"/>
      <c r="BD693" s="151"/>
      <c r="BE693" s="151"/>
      <c r="BF693" s="151"/>
      <c r="BG693" s="151"/>
      <c r="BH693" s="151"/>
    </row>
    <row r="694" spans="1:60" outlineLevel="1">
      <c r="A694" s="158"/>
      <c r="B694" s="159"/>
      <c r="C694" s="198" t="s">
        <v>1080</v>
      </c>
      <c r="D694" s="189"/>
      <c r="E694" s="190">
        <v>175.6233</v>
      </c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  <c r="V694" s="161"/>
      <c r="W694" s="161"/>
      <c r="X694" s="161"/>
      <c r="Y694" s="151"/>
      <c r="Z694" s="151"/>
      <c r="AA694" s="151"/>
      <c r="AB694" s="151"/>
      <c r="AC694" s="151"/>
      <c r="AD694" s="151"/>
      <c r="AE694" s="151"/>
      <c r="AF694" s="151"/>
      <c r="AG694" s="151" t="s">
        <v>261</v>
      </c>
      <c r="AH694" s="151">
        <v>5</v>
      </c>
      <c r="AI694" s="151"/>
      <c r="AJ694" s="151"/>
      <c r="AK694" s="151"/>
      <c r="AL694" s="151"/>
      <c r="AM694" s="151"/>
      <c r="AN694" s="151"/>
      <c r="AO694" s="151"/>
      <c r="AP694" s="151"/>
      <c r="AQ694" s="151"/>
      <c r="AR694" s="151"/>
      <c r="AS694" s="151"/>
      <c r="AT694" s="151"/>
      <c r="AU694" s="151"/>
      <c r="AV694" s="151"/>
      <c r="AW694" s="151"/>
      <c r="AX694" s="151"/>
      <c r="AY694" s="151"/>
      <c r="AZ694" s="151"/>
      <c r="BA694" s="151"/>
      <c r="BB694" s="151"/>
      <c r="BC694" s="151"/>
      <c r="BD694" s="151"/>
      <c r="BE694" s="151"/>
      <c r="BF694" s="151"/>
      <c r="BG694" s="151"/>
      <c r="BH694" s="151"/>
    </row>
    <row r="695" spans="1:60" outlineLevel="1">
      <c r="A695" s="170">
        <v>244</v>
      </c>
      <c r="B695" s="171" t="s">
        <v>1081</v>
      </c>
      <c r="C695" s="185" t="s">
        <v>1082</v>
      </c>
      <c r="D695" s="172" t="s">
        <v>281</v>
      </c>
      <c r="E695" s="173">
        <v>170.93125000000001</v>
      </c>
      <c r="F695" s="174"/>
      <c r="G695" s="175">
        <f>ROUND(E695*F695,2)</f>
        <v>0</v>
      </c>
      <c r="H695" s="162"/>
      <c r="I695" s="161">
        <f>ROUND(E695*H695,2)</f>
        <v>0</v>
      </c>
      <c r="J695" s="162"/>
      <c r="K695" s="161">
        <f>ROUND(E695*J695,2)</f>
        <v>0</v>
      </c>
      <c r="L695" s="161">
        <v>21</v>
      </c>
      <c r="M695" s="161">
        <f>G695*(1+L695/100)</f>
        <v>0</v>
      </c>
      <c r="N695" s="161">
        <v>7.1399999999999996E-3</v>
      </c>
      <c r="O695" s="161">
        <f>ROUND(E695*N695,2)</f>
        <v>1.22</v>
      </c>
      <c r="P695" s="161">
        <v>0</v>
      </c>
      <c r="Q695" s="161">
        <f>ROUND(E695*P695,2)</f>
        <v>0</v>
      </c>
      <c r="R695" s="161"/>
      <c r="S695" s="161" t="s">
        <v>226</v>
      </c>
      <c r="T695" s="161" t="s">
        <v>257</v>
      </c>
      <c r="U695" s="161">
        <v>1.0946</v>
      </c>
      <c r="V695" s="161">
        <f>ROUND(E695*U695,2)</f>
        <v>187.1</v>
      </c>
      <c r="W695" s="161"/>
      <c r="X695" s="161" t="s">
        <v>268</v>
      </c>
      <c r="Y695" s="151"/>
      <c r="Z695" s="151"/>
      <c r="AA695" s="151"/>
      <c r="AB695" s="151"/>
      <c r="AC695" s="151"/>
      <c r="AD695" s="151"/>
      <c r="AE695" s="151"/>
      <c r="AF695" s="151"/>
      <c r="AG695" s="151" t="s">
        <v>269</v>
      </c>
      <c r="AH695" s="151"/>
      <c r="AI695" s="151"/>
      <c r="AJ695" s="151"/>
      <c r="AK695" s="151"/>
      <c r="AL695" s="151"/>
      <c r="AM695" s="151"/>
      <c r="AN695" s="151"/>
      <c r="AO695" s="151"/>
      <c r="AP695" s="151"/>
      <c r="AQ695" s="151"/>
      <c r="AR695" s="151"/>
      <c r="AS695" s="151"/>
      <c r="AT695" s="151"/>
      <c r="AU695" s="151"/>
      <c r="AV695" s="151"/>
      <c r="AW695" s="151"/>
      <c r="AX695" s="151"/>
      <c r="AY695" s="151"/>
      <c r="AZ695" s="151"/>
      <c r="BA695" s="151"/>
      <c r="BB695" s="151"/>
      <c r="BC695" s="151"/>
      <c r="BD695" s="151"/>
      <c r="BE695" s="151"/>
      <c r="BF695" s="151"/>
      <c r="BG695" s="151"/>
      <c r="BH695" s="151"/>
    </row>
    <row r="696" spans="1:60" ht="22.5" outlineLevel="1">
      <c r="A696" s="158"/>
      <c r="B696" s="159"/>
      <c r="C696" s="198" t="s">
        <v>513</v>
      </c>
      <c r="D696" s="189"/>
      <c r="E696" s="190">
        <v>6.8970000000000002</v>
      </c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  <c r="V696" s="161"/>
      <c r="W696" s="161"/>
      <c r="X696" s="161"/>
      <c r="Y696" s="151"/>
      <c r="Z696" s="151"/>
      <c r="AA696" s="151"/>
      <c r="AB696" s="151"/>
      <c r="AC696" s="151"/>
      <c r="AD696" s="151"/>
      <c r="AE696" s="151"/>
      <c r="AF696" s="151"/>
      <c r="AG696" s="151" t="s">
        <v>261</v>
      </c>
      <c r="AH696" s="151">
        <v>0</v>
      </c>
      <c r="AI696" s="151"/>
      <c r="AJ696" s="151"/>
      <c r="AK696" s="151"/>
      <c r="AL696" s="151"/>
      <c r="AM696" s="151"/>
      <c r="AN696" s="151"/>
      <c r="AO696" s="151"/>
      <c r="AP696" s="151"/>
      <c r="AQ696" s="151"/>
      <c r="AR696" s="151"/>
      <c r="AS696" s="151"/>
      <c r="AT696" s="151"/>
      <c r="AU696" s="151"/>
      <c r="AV696" s="151"/>
      <c r="AW696" s="151"/>
      <c r="AX696" s="151"/>
      <c r="AY696" s="151"/>
      <c r="AZ696" s="151"/>
      <c r="BA696" s="151"/>
      <c r="BB696" s="151"/>
      <c r="BC696" s="151"/>
      <c r="BD696" s="151"/>
      <c r="BE696" s="151"/>
      <c r="BF696" s="151"/>
      <c r="BG696" s="151"/>
      <c r="BH696" s="151"/>
    </row>
    <row r="697" spans="1:60" ht="22.5" outlineLevel="1">
      <c r="A697" s="158"/>
      <c r="B697" s="159"/>
      <c r="C697" s="198" t="s">
        <v>514</v>
      </c>
      <c r="D697" s="189"/>
      <c r="E697" s="190">
        <v>12.925000000000001</v>
      </c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  <c r="V697" s="161"/>
      <c r="W697" s="161"/>
      <c r="X697" s="161"/>
      <c r="Y697" s="151"/>
      <c r="Z697" s="151"/>
      <c r="AA697" s="151"/>
      <c r="AB697" s="151"/>
      <c r="AC697" s="151"/>
      <c r="AD697" s="151"/>
      <c r="AE697" s="151"/>
      <c r="AF697" s="151"/>
      <c r="AG697" s="151" t="s">
        <v>261</v>
      </c>
      <c r="AH697" s="151">
        <v>0</v>
      </c>
      <c r="AI697" s="151"/>
      <c r="AJ697" s="151"/>
      <c r="AK697" s="151"/>
      <c r="AL697" s="151"/>
      <c r="AM697" s="151"/>
      <c r="AN697" s="151"/>
      <c r="AO697" s="151"/>
      <c r="AP697" s="151"/>
      <c r="AQ697" s="151"/>
      <c r="AR697" s="151"/>
      <c r="AS697" s="151"/>
      <c r="AT697" s="151"/>
      <c r="AU697" s="151"/>
      <c r="AV697" s="151"/>
      <c r="AW697" s="151"/>
      <c r="AX697" s="151"/>
      <c r="AY697" s="151"/>
      <c r="AZ697" s="151"/>
      <c r="BA697" s="151"/>
      <c r="BB697" s="151"/>
      <c r="BC697" s="151"/>
      <c r="BD697" s="151"/>
      <c r="BE697" s="151"/>
      <c r="BF697" s="151"/>
      <c r="BG697" s="151"/>
      <c r="BH697" s="151"/>
    </row>
    <row r="698" spans="1:60" outlineLevel="1">
      <c r="A698" s="158"/>
      <c r="B698" s="159"/>
      <c r="C698" s="198" t="s">
        <v>1083</v>
      </c>
      <c r="D698" s="189"/>
      <c r="E698" s="190">
        <v>27.972000000000001</v>
      </c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  <c r="V698" s="161"/>
      <c r="W698" s="161"/>
      <c r="X698" s="161"/>
      <c r="Y698" s="151"/>
      <c r="Z698" s="151"/>
      <c r="AA698" s="151"/>
      <c r="AB698" s="151"/>
      <c r="AC698" s="151"/>
      <c r="AD698" s="151"/>
      <c r="AE698" s="151"/>
      <c r="AF698" s="151"/>
      <c r="AG698" s="151" t="s">
        <v>261</v>
      </c>
      <c r="AH698" s="151">
        <v>0</v>
      </c>
      <c r="AI698" s="151"/>
      <c r="AJ698" s="151"/>
      <c r="AK698" s="151"/>
      <c r="AL698" s="151"/>
      <c r="AM698" s="151"/>
      <c r="AN698" s="151"/>
      <c r="AO698" s="151"/>
      <c r="AP698" s="151"/>
      <c r="AQ698" s="151"/>
      <c r="AR698" s="151"/>
      <c r="AS698" s="151"/>
      <c r="AT698" s="151"/>
      <c r="AU698" s="151"/>
      <c r="AV698" s="151"/>
      <c r="AW698" s="151"/>
      <c r="AX698" s="151"/>
      <c r="AY698" s="151"/>
      <c r="AZ698" s="151"/>
      <c r="BA698" s="151"/>
      <c r="BB698" s="151"/>
      <c r="BC698" s="151"/>
      <c r="BD698" s="151"/>
      <c r="BE698" s="151"/>
      <c r="BF698" s="151"/>
      <c r="BG698" s="151"/>
      <c r="BH698" s="151"/>
    </row>
    <row r="699" spans="1:60" outlineLevel="1">
      <c r="A699" s="158"/>
      <c r="B699" s="159"/>
      <c r="C699" s="198" t="s">
        <v>519</v>
      </c>
      <c r="D699" s="189"/>
      <c r="E699" s="190">
        <v>110.66325000000001</v>
      </c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  <c r="V699" s="161"/>
      <c r="W699" s="161"/>
      <c r="X699" s="161"/>
      <c r="Y699" s="151"/>
      <c r="Z699" s="151"/>
      <c r="AA699" s="151"/>
      <c r="AB699" s="151"/>
      <c r="AC699" s="151"/>
      <c r="AD699" s="151"/>
      <c r="AE699" s="151"/>
      <c r="AF699" s="151"/>
      <c r="AG699" s="151" t="s">
        <v>261</v>
      </c>
      <c r="AH699" s="151">
        <v>0</v>
      </c>
      <c r="AI699" s="151"/>
      <c r="AJ699" s="151"/>
      <c r="AK699" s="151"/>
      <c r="AL699" s="151"/>
      <c r="AM699" s="151"/>
      <c r="AN699" s="151"/>
      <c r="AO699" s="151"/>
      <c r="AP699" s="151"/>
      <c r="AQ699" s="151"/>
      <c r="AR699" s="151"/>
      <c r="AS699" s="151"/>
      <c r="AT699" s="151"/>
      <c r="AU699" s="151"/>
      <c r="AV699" s="151"/>
      <c r="AW699" s="151"/>
      <c r="AX699" s="151"/>
      <c r="AY699" s="151"/>
      <c r="AZ699" s="151"/>
      <c r="BA699" s="151"/>
      <c r="BB699" s="151"/>
      <c r="BC699" s="151"/>
      <c r="BD699" s="151"/>
      <c r="BE699" s="151"/>
      <c r="BF699" s="151"/>
      <c r="BG699" s="151"/>
      <c r="BH699" s="151"/>
    </row>
    <row r="700" spans="1:60" outlineLevel="1">
      <c r="A700" s="158"/>
      <c r="B700" s="159"/>
      <c r="C700" s="198" t="s">
        <v>516</v>
      </c>
      <c r="D700" s="189"/>
      <c r="E700" s="190">
        <v>12.474</v>
      </c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  <c r="V700" s="161"/>
      <c r="W700" s="161"/>
      <c r="X700" s="161"/>
      <c r="Y700" s="151"/>
      <c r="Z700" s="151"/>
      <c r="AA700" s="151"/>
      <c r="AB700" s="151"/>
      <c r="AC700" s="151"/>
      <c r="AD700" s="151"/>
      <c r="AE700" s="151"/>
      <c r="AF700" s="151"/>
      <c r="AG700" s="151" t="s">
        <v>261</v>
      </c>
      <c r="AH700" s="151">
        <v>0</v>
      </c>
      <c r="AI700" s="151"/>
      <c r="AJ700" s="151"/>
      <c r="AK700" s="151"/>
      <c r="AL700" s="151"/>
      <c r="AM700" s="151"/>
      <c r="AN700" s="151"/>
      <c r="AO700" s="151"/>
      <c r="AP700" s="151"/>
      <c r="AQ700" s="151"/>
      <c r="AR700" s="151"/>
      <c r="AS700" s="151"/>
      <c r="AT700" s="151"/>
      <c r="AU700" s="151"/>
      <c r="AV700" s="151"/>
      <c r="AW700" s="151"/>
      <c r="AX700" s="151"/>
      <c r="AY700" s="151"/>
      <c r="AZ700" s="151"/>
      <c r="BA700" s="151"/>
      <c r="BB700" s="151"/>
      <c r="BC700" s="151"/>
      <c r="BD700" s="151"/>
      <c r="BE700" s="151"/>
      <c r="BF700" s="151"/>
      <c r="BG700" s="151"/>
      <c r="BH700" s="151"/>
    </row>
    <row r="701" spans="1:60" outlineLevel="1">
      <c r="A701" s="170">
        <v>245</v>
      </c>
      <c r="B701" s="171" t="s">
        <v>1084</v>
      </c>
      <c r="C701" s="185" t="s">
        <v>1085</v>
      </c>
      <c r="D701" s="172" t="s">
        <v>281</v>
      </c>
      <c r="E701" s="173">
        <v>20</v>
      </c>
      <c r="F701" s="174"/>
      <c r="G701" s="175">
        <f>ROUND(E701*F701,2)</f>
        <v>0</v>
      </c>
      <c r="H701" s="162"/>
      <c r="I701" s="161">
        <f>ROUND(E701*H701,2)</f>
        <v>0</v>
      </c>
      <c r="J701" s="162"/>
      <c r="K701" s="161">
        <f>ROUND(E701*J701,2)</f>
        <v>0</v>
      </c>
      <c r="L701" s="161">
        <v>21</v>
      </c>
      <c r="M701" s="161">
        <f>G701*(1+L701/100)</f>
        <v>0</v>
      </c>
      <c r="N701" s="161">
        <v>7.1209999999999996E-2</v>
      </c>
      <c r="O701" s="161">
        <f>ROUND(E701*N701,2)</f>
        <v>1.42</v>
      </c>
      <c r="P701" s="161">
        <v>0</v>
      </c>
      <c r="Q701" s="161">
        <f>ROUND(E701*P701,2)</f>
        <v>0</v>
      </c>
      <c r="R701" s="161"/>
      <c r="S701" s="161" t="s">
        <v>226</v>
      </c>
      <c r="T701" s="161" t="s">
        <v>257</v>
      </c>
      <c r="U701" s="161">
        <v>1.53383</v>
      </c>
      <c r="V701" s="161">
        <f>ROUND(E701*U701,2)</f>
        <v>30.68</v>
      </c>
      <c r="W701" s="161"/>
      <c r="X701" s="161" t="s">
        <v>258</v>
      </c>
      <c r="Y701" s="151"/>
      <c r="Z701" s="151"/>
      <c r="AA701" s="151"/>
      <c r="AB701" s="151"/>
      <c r="AC701" s="151"/>
      <c r="AD701" s="151"/>
      <c r="AE701" s="151"/>
      <c r="AF701" s="151"/>
      <c r="AG701" s="151" t="s">
        <v>259</v>
      </c>
      <c r="AH701" s="151"/>
      <c r="AI701" s="151"/>
      <c r="AJ701" s="151"/>
      <c r="AK701" s="151"/>
      <c r="AL701" s="151"/>
      <c r="AM701" s="151"/>
      <c r="AN701" s="151"/>
      <c r="AO701" s="151"/>
      <c r="AP701" s="151"/>
      <c r="AQ701" s="151"/>
      <c r="AR701" s="151"/>
      <c r="AS701" s="151"/>
      <c r="AT701" s="151"/>
      <c r="AU701" s="151"/>
      <c r="AV701" s="151"/>
      <c r="AW701" s="151"/>
      <c r="AX701" s="151"/>
      <c r="AY701" s="151"/>
      <c r="AZ701" s="151"/>
      <c r="BA701" s="151"/>
      <c r="BB701" s="151"/>
      <c r="BC701" s="151"/>
      <c r="BD701" s="151"/>
      <c r="BE701" s="151"/>
      <c r="BF701" s="151"/>
      <c r="BG701" s="151"/>
      <c r="BH701" s="151"/>
    </row>
    <row r="702" spans="1:60" ht="22.5" outlineLevel="1">
      <c r="A702" s="158"/>
      <c r="B702" s="159"/>
      <c r="C702" s="198" t="s">
        <v>1086</v>
      </c>
      <c r="D702" s="189"/>
      <c r="E702" s="190">
        <v>20</v>
      </c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  <c r="V702" s="161"/>
      <c r="W702" s="161"/>
      <c r="X702" s="161"/>
      <c r="Y702" s="151"/>
      <c r="Z702" s="151"/>
      <c r="AA702" s="151"/>
      <c r="AB702" s="151"/>
      <c r="AC702" s="151"/>
      <c r="AD702" s="151"/>
      <c r="AE702" s="151"/>
      <c r="AF702" s="151"/>
      <c r="AG702" s="151" t="s">
        <v>261</v>
      </c>
      <c r="AH702" s="151">
        <v>0</v>
      </c>
      <c r="AI702" s="151"/>
      <c r="AJ702" s="151"/>
      <c r="AK702" s="151"/>
      <c r="AL702" s="151"/>
      <c r="AM702" s="151"/>
      <c r="AN702" s="151"/>
      <c r="AO702" s="151"/>
      <c r="AP702" s="151"/>
      <c r="AQ702" s="151"/>
      <c r="AR702" s="151"/>
      <c r="AS702" s="151"/>
      <c r="AT702" s="151"/>
      <c r="AU702" s="151"/>
      <c r="AV702" s="151"/>
      <c r="AW702" s="151"/>
      <c r="AX702" s="151"/>
      <c r="AY702" s="151"/>
      <c r="AZ702" s="151"/>
      <c r="BA702" s="151"/>
      <c r="BB702" s="151"/>
      <c r="BC702" s="151"/>
      <c r="BD702" s="151"/>
      <c r="BE702" s="151"/>
      <c r="BF702" s="151"/>
      <c r="BG702" s="151"/>
      <c r="BH702" s="151"/>
    </row>
    <row r="703" spans="1:60" ht="22.5" outlineLevel="1">
      <c r="A703" s="170">
        <v>246</v>
      </c>
      <c r="B703" s="171" t="s">
        <v>1087</v>
      </c>
      <c r="C703" s="185" t="s">
        <v>1088</v>
      </c>
      <c r="D703" s="172" t="s">
        <v>281</v>
      </c>
      <c r="E703" s="173">
        <v>178.03863000000001</v>
      </c>
      <c r="F703" s="174"/>
      <c r="G703" s="175">
        <f>ROUND(E703*F703,2)</f>
        <v>0</v>
      </c>
      <c r="H703" s="162"/>
      <c r="I703" s="161">
        <f>ROUND(E703*H703,2)</f>
        <v>0</v>
      </c>
      <c r="J703" s="162"/>
      <c r="K703" s="161">
        <f>ROUND(E703*J703,2)</f>
        <v>0</v>
      </c>
      <c r="L703" s="161">
        <v>21</v>
      </c>
      <c r="M703" s="161">
        <f>G703*(1+L703/100)</f>
        <v>0</v>
      </c>
      <c r="N703" s="161">
        <v>1.9199999999999998E-2</v>
      </c>
      <c r="O703" s="161">
        <f>ROUND(E703*N703,2)</f>
        <v>3.42</v>
      </c>
      <c r="P703" s="161">
        <v>0</v>
      </c>
      <c r="Q703" s="161">
        <f>ROUND(E703*P703,2)</f>
        <v>0</v>
      </c>
      <c r="R703" s="161" t="s">
        <v>275</v>
      </c>
      <c r="S703" s="161" t="s">
        <v>226</v>
      </c>
      <c r="T703" s="161" t="s">
        <v>257</v>
      </c>
      <c r="U703" s="161">
        <v>0</v>
      </c>
      <c r="V703" s="161">
        <f>ROUND(E703*U703,2)</f>
        <v>0</v>
      </c>
      <c r="W703" s="161"/>
      <c r="X703" s="161" t="s">
        <v>276</v>
      </c>
      <c r="Y703" s="151"/>
      <c r="Z703" s="151"/>
      <c r="AA703" s="151"/>
      <c r="AB703" s="151"/>
      <c r="AC703" s="151"/>
      <c r="AD703" s="151"/>
      <c r="AE703" s="151"/>
      <c r="AF703" s="151"/>
      <c r="AG703" s="151" t="s">
        <v>277</v>
      </c>
      <c r="AH703" s="151"/>
      <c r="AI703" s="151"/>
      <c r="AJ703" s="151"/>
      <c r="AK703" s="151"/>
      <c r="AL703" s="151"/>
      <c r="AM703" s="151"/>
      <c r="AN703" s="151"/>
      <c r="AO703" s="151"/>
      <c r="AP703" s="151"/>
      <c r="AQ703" s="151"/>
      <c r="AR703" s="151"/>
      <c r="AS703" s="151"/>
      <c r="AT703" s="151"/>
      <c r="AU703" s="151"/>
      <c r="AV703" s="151"/>
      <c r="AW703" s="151"/>
      <c r="AX703" s="151"/>
      <c r="AY703" s="151"/>
      <c r="AZ703" s="151"/>
      <c r="BA703" s="151"/>
      <c r="BB703" s="151"/>
      <c r="BC703" s="151"/>
      <c r="BD703" s="151"/>
      <c r="BE703" s="151"/>
      <c r="BF703" s="151"/>
      <c r="BG703" s="151"/>
      <c r="BH703" s="151"/>
    </row>
    <row r="704" spans="1:60" outlineLevel="1">
      <c r="A704" s="158"/>
      <c r="B704" s="159"/>
      <c r="C704" s="198" t="s">
        <v>1089</v>
      </c>
      <c r="D704" s="189"/>
      <c r="E704" s="190">
        <v>188.02443</v>
      </c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  <c r="V704" s="161"/>
      <c r="W704" s="161"/>
      <c r="X704" s="161"/>
      <c r="Y704" s="151"/>
      <c r="Z704" s="151"/>
      <c r="AA704" s="151"/>
      <c r="AB704" s="151"/>
      <c r="AC704" s="151"/>
      <c r="AD704" s="151"/>
      <c r="AE704" s="151"/>
      <c r="AF704" s="151"/>
      <c r="AG704" s="151" t="s">
        <v>261</v>
      </c>
      <c r="AH704" s="151">
        <v>0</v>
      </c>
      <c r="AI704" s="151"/>
      <c r="AJ704" s="151"/>
      <c r="AK704" s="151"/>
      <c r="AL704" s="151"/>
      <c r="AM704" s="151"/>
      <c r="AN704" s="151"/>
      <c r="AO704" s="151"/>
      <c r="AP704" s="151"/>
      <c r="AQ704" s="151"/>
      <c r="AR704" s="151"/>
      <c r="AS704" s="151"/>
      <c r="AT704" s="151"/>
      <c r="AU704" s="151"/>
      <c r="AV704" s="151"/>
      <c r="AW704" s="151"/>
      <c r="AX704" s="151"/>
      <c r="AY704" s="151"/>
      <c r="AZ704" s="151"/>
      <c r="BA704" s="151"/>
      <c r="BB704" s="151"/>
      <c r="BC704" s="151"/>
      <c r="BD704" s="151"/>
      <c r="BE704" s="151"/>
      <c r="BF704" s="151"/>
      <c r="BG704" s="151"/>
      <c r="BH704" s="151"/>
    </row>
    <row r="705" spans="1:60" outlineLevel="1">
      <c r="A705" s="158"/>
      <c r="B705" s="159"/>
      <c r="C705" s="198" t="s">
        <v>1090</v>
      </c>
      <c r="D705" s="189"/>
      <c r="E705" s="190">
        <v>5.1612</v>
      </c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  <c r="V705" s="161"/>
      <c r="W705" s="161"/>
      <c r="X705" s="161"/>
      <c r="Y705" s="151"/>
      <c r="Z705" s="151"/>
      <c r="AA705" s="151"/>
      <c r="AB705" s="151"/>
      <c r="AC705" s="151"/>
      <c r="AD705" s="151"/>
      <c r="AE705" s="151"/>
      <c r="AF705" s="151"/>
      <c r="AG705" s="151" t="s">
        <v>261</v>
      </c>
      <c r="AH705" s="151">
        <v>0</v>
      </c>
      <c r="AI705" s="151"/>
      <c r="AJ705" s="151"/>
      <c r="AK705" s="151"/>
      <c r="AL705" s="151"/>
      <c r="AM705" s="151"/>
      <c r="AN705" s="151"/>
      <c r="AO705" s="151"/>
      <c r="AP705" s="151"/>
      <c r="AQ705" s="151"/>
      <c r="AR705" s="151"/>
      <c r="AS705" s="151"/>
      <c r="AT705" s="151"/>
      <c r="AU705" s="151"/>
      <c r="AV705" s="151"/>
      <c r="AW705" s="151"/>
      <c r="AX705" s="151"/>
      <c r="AY705" s="151"/>
      <c r="AZ705" s="151"/>
      <c r="BA705" s="151"/>
      <c r="BB705" s="151"/>
      <c r="BC705" s="151"/>
      <c r="BD705" s="151"/>
      <c r="BE705" s="151"/>
      <c r="BF705" s="151"/>
      <c r="BG705" s="151"/>
      <c r="BH705" s="151"/>
    </row>
    <row r="706" spans="1:60" outlineLevel="1">
      <c r="A706" s="158"/>
      <c r="B706" s="159"/>
      <c r="C706" s="198" t="s">
        <v>1091</v>
      </c>
      <c r="D706" s="189"/>
      <c r="E706" s="190">
        <v>-15.147</v>
      </c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  <c r="V706" s="161"/>
      <c r="W706" s="161"/>
      <c r="X706" s="161"/>
      <c r="Y706" s="151"/>
      <c r="Z706" s="151"/>
      <c r="AA706" s="151"/>
      <c r="AB706" s="151"/>
      <c r="AC706" s="151"/>
      <c r="AD706" s="151"/>
      <c r="AE706" s="151"/>
      <c r="AF706" s="151"/>
      <c r="AG706" s="151" t="s">
        <v>261</v>
      </c>
      <c r="AH706" s="151">
        <v>0</v>
      </c>
      <c r="AI706" s="151"/>
      <c r="AJ706" s="151"/>
      <c r="AK706" s="151"/>
      <c r="AL706" s="151"/>
      <c r="AM706" s="151"/>
      <c r="AN706" s="151"/>
      <c r="AO706" s="151"/>
      <c r="AP706" s="151"/>
      <c r="AQ706" s="151"/>
      <c r="AR706" s="151"/>
      <c r="AS706" s="151"/>
      <c r="AT706" s="151"/>
      <c r="AU706" s="151"/>
      <c r="AV706" s="151"/>
      <c r="AW706" s="151"/>
      <c r="AX706" s="151"/>
      <c r="AY706" s="151"/>
      <c r="AZ706" s="151"/>
      <c r="BA706" s="151"/>
      <c r="BB706" s="151"/>
      <c r="BC706" s="151"/>
      <c r="BD706" s="151"/>
      <c r="BE706" s="151"/>
      <c r="BF706" s="151"/>
      <c r="BG706" s="151"/>
      <c r="BH706" s="151"/>
    </row>
    <row r="707" spans="1:60" ht="22.5" outlineLevel="1">
      <c r="A707" s="170">
        <v>247</v>
      </c>
      <c r="B707" s="171" t="s">
        <v>1092</v>
      </c>
      <c r="C707" s="185" t="s">
        <v>1093</v>
      </c>
      <c r="D707" s="172" t="s">
        <v>281</v>
      </c>
      <c r="E707" s="173">
        <v>15.147</v>
      </c>
      <c r="F707" s="174"/>
      <c r="G707" s="175">
        <f>ROUND(E707*F707,2)</f>
        <v>0</v>
      </c>
      <c r="H707" s="162"/>
      <c r="I707" s="161">
        <f>ROUND(E707*H707,2)</f>
        <v>0</v>
      </c>
      <c r="J707" s="162"/>
      <c r="K707" s="161">
        <f>ROUND(E707*J707,2)</f>
        <v>0</v>
      </c>
      <c r="L707" s="161">
        <v>21</v>
      </c>
      <c r="M707" s="161">
        <f>G707*(1+L707/100)</f>
        <v>0</v>
      </c>
      <c r="N707" s="161">
        <v>1.9199999999999998E-2</v>
      </c>
      <c r="O707" s="161">
        <f>ROUND(E707*N707,2)</f>
        <v>0.28999999999999998</v>
      </c>
      <c r="P707" s="161">
        <v>0</v>
      </c>
      <c r="Q707" s="161">
        <f>ROUND(E707*P707,2)</f>
        <v>0</v>
      </c>
      <c r="R707" s="161" t="s">
        <v>275</v>
      </c>
      <c r="S707" s="161" t="s">
        <v>226</v>
      </c>
      <c r="T707" s="161" t="s">
        <v>257</v>
      </c>
      <c r="U707" s="161">
        <v>0</v>
      </c>
      <c r="V707" s="161">
        <f>ROUND(E707*U707,2)</f>
        <v>0</v>
      </c>
      <c r="W707" s="161"/>
      <c r="X707" s="161" t="s">
        <v>276</v>
      </c>
      <c r="Y707" s="151"/>
      <c r="Z707" s="151"/>
      <c r="AA707" s="151"/>
      <c r="AB707" s="151"/>
      <c r="AC707" s="151"/>
      <c r="AD707" s="151"/>
      <c r="AE707" s="151"/>
      <c r="AF707" s="151"/>
      <c r="AG707" s="151" t="s">
        <v>277</v>
      </c>
      <c r="AH707" s="151"/>
      <c r="AI707" s="151"/>
      <c r="AJ707" s="151"/>
      <c r="AK707" s="151"/>
      <c r="AL707" s="151"/>
      <c r="AM707" s="151"/>
      <c r="AN707" s="151"/>
      <c r="AO707" s="151"/>
      <c r="AP707" s="151"/>
      <c r="AQ707" s="151"/>
      <c r="AR707" s="151"/>
      <c r="AS707" s="151"/>
      <c r="AT707" s="151"/>
      <c r="AU707" s="151"/>
      <c r="AV707" s="151"/>
      <c r="AW707" s="151"/>
      <c r="AX707" s="151"/>
      <c r="AY707" s="151"/>
      <c r="AZ707" s="151"/>
      <c r="BA707" s="151"/>
      <c r="BB707" s="151"/>
      <c r="BC707" s="151"/>
      <c r="BD707" s="151"/>
      <c r="BE707" s="151"/>
      <c r="BF707" s="151"/>
      <c r="BG707" s="151"/>
      <c r="BH707" s="151"/>
    </row>
    <row r="708" spans="1:60" outlineLevel="1">
      <c r="A708" s="158"/>
      <c r="B708" s="159"/>
      <c r="C708" s="198" t="s">
        <v>1094</v>
      </c>
      <c r="D708" s="189"/>
      <c r="E708" s="190"/>
      <c r="F708" s="161"/>
      <c r="G708" s="161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  <c r="V708" s="161"/>
      <c r="W708" s="161"/>
      <c r="X708" s="161"/>
      <c r="Y708" s="151"/>
      <c r="Z708" s="151"/>
      <c r="AA708" s="151"/>
      <c r="AB708" s="151"/>
      <c r="AC708" s="151"/>
      <c r="AD708" s="151"/>
      <c r="AE708" s="151"/>
      <c r="AF708" s="151"/>
      <c r="AG708" s="151" t="s">
        <v>261</v>
      </c>
      <c r="AH708" s="151">
        <v>0</v>
      </c>
      <c r="AI708" s="151"/>
      <c r="AJ708" s="151"/>
      <c r="AK708" s="151"/>
      <c r="AL708" s="151"/>
      <c r="AM708" s="151"/>
      <c r="AN708" s="151"/>
      <c r="AO708" s="151"/>
      <c r="AP708" s="151"/>
      <c r="AQ708" s="151"/>
      <c r="AR708" s="151"/>
      <c r="AS708" s="151"/>
      <c r="AT708" s="151"/>
      <c r="AU708" s="151"/>
      <c r="AV708" s="151"/>
      <c r="AW708" s="151"/>
      <c r="AX708" s="151"/>
      <c r="AY708" s="151"/>
      <c r="AZ708" s="151"/>
      <c r="BA708" s="151"/>
      <c r="BB708" s="151"/>
      <c r="BC708" s="151"/>
      <c r="BD708" s="151"/>
      <c r="BE708" s="151"/>
      <c r="BF708" s="151"/>
      <c r="BG708" s="151"/>
      <c r="BH708" s="151"/>
    </row>
    <row r="709" spans="1:60" ht="22.5" outlineLevel="1">
      <c r="A709" s="158"/>
      <c r="B709" s="159"/>
      <c r="C709" s="198" t="s">
        <v>1095</v>
      </c>
      <c r="D709" s="189"/>
      <c r="E709" s="190">
        <v>2.1779999999999999</v>
      </c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  <c r="V709" s="161"/>
      <c r="W709" s="161"/>
      <c r="X709" s="161"/>
      <c r="Y709" s="151"/>
      <c r="Z709" s="151"/>
      <c r="AA709" s="151"/>
      <c r="AB709" s="151"/>
      <c r="AC709" s="151"/>
      <c r="AD709" s="151"/>
      <c r="AE709" s="151"/>
      <c r="AF709" s="151"/>
      <c r="AG709" s="151" t="s">
        <v>261</v>
      </c>
      <c r="AH709" s="151">
        <v>0</v>
      </c>
      <c r="AI709" s="151"/>
      <c r="AJ709" s="151"/>
      <c r="AK709" s="151"/>
      <c r="AL709" s="151"/>
      <c r="AM709" s="151"/>
      <c r="AN709" s="151"/>
      <c r="AO709" s="151"/>
      <c r="AP709" s="151"/>
      <c r="AQ709" s="151"/>
      <c r="AR709" s="151"/>
      <c r="AS709" s="151"/>
      <c r="AT709" s="151"/>
      <c r="AU709" s="151"/>
      <c r="AV709" s="151"/>
      <c r="AW709" s="151"/>
      <c r="AX709" s="151"/>
      <c r="AY709" s="151"/>
      <c r="AZ709" s="151"/>
      <c r="BA709" s="151"/>
      <c r="BB709" s="151"/>
      <c r="BC709" s="151"/>
      <c r="BD709" s="151"/>
      <c r="BE709" s="151"/>
      <c r="BF709" s="151"/>
      <c r="BG709" s="151"/>
      <c r="BH709" s="151"/>
    </row>
    <row r="710" spans="1:60" ht="22.5" outlineLevel="1">
      <c r="A710" s="158"/>
      <c r="B710" s="159"/>
      <c r="C710" s="198" t="s">
        <v>1096</v>
      </c>
      <c r="D710" s="189"/>
      <c r="E710" s="190">
        <v>4.6529999999999996</v>
      </c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  <c r="V710" s="161"/>
      <c r="W710" s="161"/>
      <c r="X710" s="161"/>
      <c r="Y710" s="151"/>
      <c r="Z710" s="151"/>
      <c r="AA710" s="151"/>
      <c r="AB710" s="151"/>
      <c r="AC710" s="151"/>
      <c r="AD710" s="151"/>
      <c r="AE710" s="151"/>
      <c r="AF710" s="151"/>
      <c r="AG710" s="151" t="s">
        <v>261</v>
      </c>
      <c r="AH710" s="151">
        <v>0</v>
      </c>
      <c r="AI710" s="151"/>
      <c r="AJ710" s="151"/>
      <c r="AK710" s="151"/>
      <c r="AL710" s="151"/>
      <c r="AM710" s="151"/>
      <c r="AN710" s="151"/>
      <c r="AO710" s="151"/>
      <c r="AP710" s="151"/>
      <c r="AQ710" s="151"/>
      <c r="AR710" s="151"/>
      <c r="AS710" s="151"/>
      <c r="AT710" s="151"/>
      <c r="AU710" s="151"/>
      <c r="AV710" s="151"/>
      <c r="AW710" s="151"/>
      <c r="AX710" s="151"/>
      <c r="AY710" s="151"/>
      <c r="AZ710" s="151"/>
      <c r="BA710" s="151"/>
      <c r="BB710" s="151"/>
      <c r="BC710" s="151"/>
      <c r="BD710" s="151"/>
      <c r="BE710" s="151"/>
      <c r="BF710" s="151"/>
      <c r="BG710" s="151"/>
      <c r="BH710" s="151"/>
    </row>
    <row r="711" spans="1:60" outlineLevel="1">
      <c r="A711" s="158"/>
      <c r="B711" s="159"/>
      <c r="C711" s="198" t="s">
        <v>1097</v>
      </c>
      <c r="D711" s="189"/>
      <c r="E711" s="190">
        <v>8.3160000000000007</v>
      </c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  <c r="Q711" s="161"/>
      <c r="R711" s="161"/>
      <c r="S711" s="161"/>
      <c r="T711" s="161"/>
      <c r="U711" s="161"/>
      <c r="V711" s="161"/>
      <c r="W711" s="161"/>
      <c r="X711" s="161"/>
      <c r="Y711" s="151"/>
      <c r="Z711" s="151"/>
      <c r="AA711" s="151"/>
      <c r="AB711" s="151"/>
      <c r="AC711" s="151"/>
      <c r="AD711" s="151"/>
      <c r="AE711" s="151"/>
      <c r="AF711" s="151"/>
      <c r="AG711" s="151" t="s">
        <v>261</v>
      </c>
      <c r="AH711" s="151">
        <v>0</v>
      </c>
      <c r="AI711" s="151"/>
      <c r="AJ711" s="151"/>
      <c r="AK711" s="151"/>
      <c r="AL711" s="151"/>
      <c r="AM711" s="151"/>
      <c r="AN711" s="151"/>
      <c r="AO711" s="151"/>
      <c r="AP711" s="151"/>
      <c r="AQ711" s="151"/>
      <c r="AR711" s="151"/>
      <c r="AS711" s="151"/>
      <c r="AT711" s="151"/>
      <c r="AU711" s="151"/>
      <c r="AV711" s="151"/>
      <c r="AW711" s="151"/>
      <c r="AX711" s="151"/>
      <c r="AY711" s="151"/>
      <c r="AZ711" s="151"/>
      <c r="BA711" s="151"/>
      <c r="BB711" s="151"/>
      <c r="BC711" s="151"/>
      <c r="BD711" s="151"/>
      <c r="BE711" s="151"/>
      <c r="BF711" s="151"/>
      <c r="BG711" s="151"/>
      <c r="BH711" s="151"/>
    </row>
    <row r="712" spans="1:60" outlineLevel="1">
      <c r="A712" s="176">
        <v>248</v>
      </c>
      <c r="B712" s="177" t="s">
        <v>1098</v>
      </c>
      <c r="C712" s="184" t="s">
        <v>1099</v>
      </c>
      <c r="D712" s="178" t="s">
        <v>274</v>
      </c>
      <c r="E712" s="179">
        <v>5.1249200000000004</v>
      </c>
      <c r="F712" s="180"/>
      <c r="G712" s="181">
        <f>ROUND(E712*F712,2)</f>
        <v>0</v>
      </c>
      <c r="H712" s="162"/>
      <c r="I712" s="161">
        <f>ROUND(E712*H712,2)</f>
        <v>0</v>
      </c>
      <c r="J712" s="162"/>
      <c r="K712" s="161">
        <f>ROUND(E712*J712,2)</f>
        <v>0</v>
      </c>
      <c r="L712" s="161">
        <v>21</v>
      </c>
      <c r="M712" s="161">
        <f>G712*(1+L712/100)</f>
        <v>0</v>
      </c>
      <c r="N712" s="161">
        <v>0</v>
      </c>
      <c r="O712" s="161">
        <f>ROUND(E712*N712,2)</f>
        <v>0</v>
      </c>
      <c r="P712" s="161">
        <v>0</v>
      </c>
      <c r="Q712" s="161">
        <f>ROUND(E712*P712,2)</f>
        <v>0</v>
      </c>
      <c r="R712" s="161"/>
      <c r="S712" s="161" t="s">
        <v>226</v>
      </c>
      <c r="T712" s="161" t="s">
        <v>257</v>
      </c>
      <c r="U712" s="161">
        <v>1.2649999999999999</v>
      </c>
      <c r="V712" s="161">
        <f>ROUND(E712*U712,2)</f>
        <v>6.48</v>
      </c>
      <c r="W712" s="161"/>
      <c r="X712" s="161" t="s">
        <v>732</v>
      </c>
      <c r="Y712" s="151"/>
      <c r="Z712" s="151"/>
      <c r="AA712" s="151"/>
      <c r="AB712" s="151"/>
      <c r="AC712" s="151"/>
      <c r="AD712" s="151"/>
      <c r="AE712" s="151"/>
      <c r="AF712" s="151"/>
      <c r="AG712" s="151" t="s">
        <v>733</v>
      </c>
      <c r="AH712" s="151"/>
      <c r="AI712" s="151"/>
      <c r="AJ712" s="151"/>
      <c r="AK712" s="151"/>
      <c r="AL712" s="151"/>
      <c r="AM712" s="151"/>
      <c r="AN712" s="151"/>
      <c r="AO712" s="151"/>
      <c r="AP712" s="151"/>
      <c r="AQ712" s="151"/>
      <c r="AR712" s="151"/>
      <c r="AS712" s="151"/>
      <c r="AT712" s="151"/>
      <c r="AU712" s="151"/>
      <c r="AV712" s="151"/>
      <c r="AW712" s="151"/>
      <c r="AX712" s="151"/>
      <c r="AY712" s="151"/>
      <c r="AZ712" s="151"/>
      <c r="BA712" s="151"/>
      <c r="BB712" s="151"/>
      <c r="BC712" s="151"/>
      <c r="BD712" s="151"/>
      <c r="BE712" s="151"/>
      <c r="BF712" s="151"/>
      <c r="BG712" s="151"/>
      <c r="BH712" s="151"/>
    </row>
    <row r="713" spans="1:60">
      <c r="A713" s="164" t="s">
        <v>221</v>
      </c>
      <c r="B713" s="165" t="s">
        <v>180</v>
      </c>
      <c r="C713" s="183" t="s">
        <v>181</v>
      </c>
      <c r="D713" s="166"/>
      <c r="E713" s="167"/>
      <c r="F713" s="168"/>
      <c r="G713" s="169">
        <f>SUMIF(AG714:AG726,"&lt;&gt;NOR",G714:G726)</f>
        <v>0</v>
      </c>
      <c r="H713" s="163"/>
      <c r="I713" s="163">
        <f>SUM(I714:I726)</f>
        <v>0</v>
      </c>
      <c r="J713" s="163"/>
      <c r="K713" s="163">
        <f>SUM(K714:K726)</f>
        <v>0</v>
      </c>
      <c r="L713" s="163"/>
      <c r="M713" s="163">
        <f>SUM(M714:M726)</f>
        <v>0</v>
      </c>
      <c r="N713" s="163"/>
      <c r="O713" s="163">
        <f>SUM(O714:O726)</f>
        <v>7.0000000000000007E-2</v>
      </c>
      <c r="P713" s="163"/>
      <c r="Q713" s="163">
        <f>SUM(Q714:Q726)</f>
        <v>0</v>
      </c>
      <c r="R713" s="163"/>
      <c r="S713" s="163"/>
      <c r="T713" s="163"/>
      <c r="U713" s="163"/>
      <c r="V713" s="163">
        <f>SUM(V714:V726)</f>
        <v>75.86</v>
      </c>
      <c r="W713" s="163"/>
      <c r="X713" s="163"/>
      <c r="AG713" t="s">
        <v>222</v>
      </c>
    </row>
    <row r="714" spans="1:60" ht="22.5" outlineLevel="1">
      <c r="A714" s="170">
        <v>249</v>
      </c>
      <c r="B714" s="171" t="s">
        <v>1100</v>
      </c>
      <c r="C714" s="185" t="s">
        <v>1101</v>
      </c>
      <c r="D714" s="172" t="s">
        <v>281</v>
      </c>
      <c r="E714" s="173">
        <v>105</v>
      </c>
      <c r="F714" s="174"/>
      <c r="G714" s="175">
        <f>ROUND(E714*F714,2)</f>
        <v>0</v>
      </c>
      <c r="H714" s="162"/>
      <c r="I714" s="161">
        <f>ROUND(E714*H714,2)</f>
        <v>0</v>
      </c>
      <c r="J714" s="162"/>
      <c r="K714" s="161">
        <f>ROUND(E714*J714,2)</f>
        <v>0</v>
      </c>
      <c r="L714" s="161">
        <v>21</v>
      </c>
      <c r="M714" s="161">
        <f>G714*(1+L714/100)</f>
        <v>0</v>
      </c>
      <c r="N714" s="161">
        <v>1.0000000000000001E-5</v>
      </c>
      <c r="O714" s="161">
        <f>ROUND(E714*N714,2)</f>
        <v>0</v>
      </c>
      <c r="P714" s="161">
        <v>0</v>
      </c>
      <c r="Q714" s="161">
        <f>ROUND(E714*P714,2)</f>
        <v>0</v>
      </c>
      <c r="R714" s="161"/>
      <c r="S714" s="161" t="s">
        <v>226</v>
      </c>
      <c r="T714" s="161" t="s">
        <v>257</v>
      </c>
      <c r="U714" s="161">
        <v>7.1999999999999995E-2</v>
      </c>
      <c r="V714" s="161">
        <f>ROUND(E714*U714,2)</f>
        <v>7.56</v>
      </c>
      <c r="W714" s="161"/>
      <c r="X714" s="161" t="s">
        <v>268</v>
      </c>
      <c r="Y714" s="151"/>
      <c r="Z714" s="151"/>
      <c r="AA714" s="151"/>
      <c r="AB714" s="151"/>
      <c r="AC714" s="151"/>
      <c r="AD714" s="151"/>
      <c r="AE714" s="151"/>
      <c r="AF714" s="151"/>
      <c r="AG714" s="151" t="s">
        <v>269</v>
      </c>
      <c r="AH714" s="151"/>
      <c r="AI714" s="151"/>
      <c r="AJ714" s="151"/>
      <c r="AK714" s="151"/>
      <c r="AL714" s="151"/>
      <c r="AM714" s="151"/>
      <c r="AN714" s="151"/>
      <c r="AO714" s="151"/>
      <c r="AP714" s="151"/>
      <c r="AQ714" s="151"/>
      <c r="AR714" s="151"/>
      <c r="AS714" s="151"/>
      <c r="AT714" s="151"/>
      <c r="AU714" s="151"/>
      <c r="AV714" s="151"/>
      <c r="AW714" s="151"/>
      <c r="AX714" s="151"/>
      <c r="AY714" s="151"/>
      <c r="AZ714" s="151"/>
      <c r="BA714" s="151"/>
      <c r="BB714" s="151"/>
      <c r="BC714" s="151"/>
      <c r="BD714" s="151"/>
      <c r="BE714" s="151"/>
      <c r="BF714" s="151"/>
      <c r="BG714" s="151"/>
      <c r="BH714" s="151"/>
    </row>
    <row r="715" spans="1:60" outlineLevel="1">
      <c r="A715" s="158"/>
      <c r="B715" s="159"/>
      <c r="C715" s="198" t="s">
        <v>1102</v>
      </c>
      <c r="D715" s="189"/>
      <c r="E715" s="190">
        <v>6</v>
      </c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  <c r="V715" s="161"/>
      <c r="W715" s="161"/>
      <c r="X715" s="161"/>
      <c r="Y715" s="151"/>
      <c r="Z715" s="151"/>
      <c r="AA715" s="151"/>
      <c r="AB715" s="151"/>
      <c r="AC715" s="151"/>
      <c r="AD715" s="151"/>
      <c r="AE715" s="151"/>
      <c r="AF715" s="151"/>
      <c r="AG715" s="151" t="s">
        <v>261</v>
      </c>
      <c r="AH715" s="151">
        <v>0</v>
      </c>
      <c r="AI715" s="151"/>
      <c r="AJ715" s="151"/>
      <c r="AK715" s="151"/>
      <c r="AL715" s="151"/>
      <c r="AM715" s="151"/>
      <c r="AN715" s="151"/>
      <c r="AO715" s="151"/>
      <c r="AP715" s="151"/>
      <c r="AQ715" s="151"/>
      <c r="AR715" s="151"/>
      <c r="AS715" s="151"/>
      <c r="AT715" s="151"/>
      <c r="AU715" s="151"/>
      <c r="AV715" s="151"/>
      <c r="AW715" s="151"/>
      <c r="AX715" s="151"/>
      <c r="AY715" s="151"/>
      <c r="AZ715" s="151"/>
      <c r="BA715" s="151"/>
      <c r="BB715" s="151"/>
      <c r="BC715" s="151"/>
      <c r="BD715" s="151"/>
      <c r="BE715" s="151"/>
      <c r="BF715" s="151"/>
      <c r="BG715" s="151"/>
      <c r="BH715" s="151"/>
    </row>
    <row r="716" spans="1:60" outlineLevel="1">
      <c r="A716" s="158"/>
      <c r="B716" s="159"/>
      <c r="C716" s="198" t="s">
        <v>1103</v>
      </c>
      <c r="D716" s="189"/>
      <c r="E716" s="190">
        <v>99</v>
      </c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  <c r="V716" s="161"/>
      <c r="W716" s="161"/>
      <c r="X716" s="161"/>
      <c r="Y716" s="151"/>
      <c r="Z716" s="151"/>
      <c r="AA716" s="151"/>
      <c r="AB716" s="151"/>
      <c r="AC716" s="151"/>
      <c r="AD716" s="151"/>
      <c r="AE716" s="151"/>
      <c r="AF716" s="151"/>
      <c r="AG716" s="151" t="s">
        <v>261</v>
      </c>
      <c r="AH716" s="151">
        <v>0</v>
      </c>
      <c r="AI716" s="151"/>
      <c r="AJ716" s="151"/>
      <c r="AK716" s="151"/>
      <c r="AL716" s="151"/>
      <c r="AM716" s="151"/>
      <c r="AN716" s="151"/>
      <c r="AO716" s="151"/>
      <c r="AP716" s="151"/>
      <c r="AQ716" s="151"/>
      <c r="AR716" s="151"/>
      <c r="AS716" s="151"/>
      <c r="AT716" s="151"/>
      <c r="AU716" s="151"/>
      <c r="AV716" s="151"/>
      <c r="AW716" s="151"/>
      <c r="AX716" s="151"/>
      <c r="AY716" s="151"/>
      <c r="AZ716" s="151"/>
      <c r="BA716" s="151"/>
      <c r="BB716" s="151"/>
      <c r="BC716" s="151"/>
      <c r="BD716" s="151"/>
      <c r="BE716" s="151"/>
      <c r="BF716" s="151"/>
      <c r="BG716" s="151"/>
      <c r="BH716" s="151"/>
    </row>
    <row r="717" spans="1:60" outlineLevel="1">
      <c r="A717" s="170">
        <v>250</v>
      </c>
      <c r="B717" s="171" t="s">
        <v>1104</v>
      </c>
      <c r="C717" s="185" t="s">
        <v>1105</v>
      </c>
      <c r="D717" s="172" t="s">
        <v>281</v>
      </c>
      <c r="E717" s="173">
        <v>37.4</v>
      </c>
      <c r="F717" s="174"/>
      <c r="G717" s="175">
        <f>ROUND(E717*F717,2)</f>
        <v>0</v>
      </c>
      <c r="H717" s="162"/>
      <c r="I717" s="161">
        <f>ROUND(E717*H717,2)</f>
        <v>0</v>
      </c>
      <c r="J717" s="162"/>
      <c r="K717" s="161">
        <f>ROUND(E717*J717,2)</f>
        <v>0</v>
      </c>
      <c r="L717" s="161">
        <v>21</v>
      </c>
      <c r="M717" s="161">
        <f>G717*(1+L717/100)</f>
        <v>0</v>
      </c>
      <c r="N717" s="161">
        <v>3.1E-4</v>
      </c>
      <c r="O717" s="161">
        <f>ROUND(E717*N717,2)</f>
        <v>0.01</v>
      </c>
      <c r="P717" s="161">
        <v>0</v>
      </c>
      <c r="Q717" s="161">
        <f>ROUND(E717*P717,2)</f>
        <v>0</v>
      </c>
      <c r="R717" s="161"/>
      <c r="S717" s="161" t="s">
        <v>226</v>
      </c>
      <c r="T717" s="161" t="s">
        <v>257</v>
      </c>
      <c r="U717" s="161">
        <v>0.41199999999999998</v>
      </c>
      <c r="V717" s="161">
        <f>ROUND(E717*U717,2)</f>
        <v>15.41</v>
      </c>
      <c r="W717" s="161"/>
      <c r="X717" s="161" t="s">
        <v>268</v>
      </c>
      <c r="Y717" s="151"/>
      <c r="Z717" s="151"/>
      <c r="AA717" s="151"/>
      <c r="AB717" s="151"/>
      <c r="AC717" s="151"/>
      <c r="AD717" s="151"/>
      <c r="AE717" s="151"/>
      <c r="AF717" s="151"/>
      <c r="AG717" s="151" t="s">
        <v>269</v>
      </c>
      <c r="AH717" s="151"/>
      <c r="AI717" s="151"/>
      <c r="AJ717" s="151"/>
      <c r="AK717" s="151"/>
      <c r="AL717" s="151"/>
      <c r="AM717" s="151"/>
      <c r="AN717" s="151"/>
      <c r="AO717" s="151"/>
      <c r="AP717" s="151"/>
      <c r="AQ717" s="151"/>
      <c r="AR717" s="151"/>
      <c r="AS717" s="151"/>
      <c r="AT717" s="151"/>
      <c r="AU717" s="151"/>
      <c r="AV717" s="151"/>
      <c r="AW717" s="151"/>
      <c r="AX717" s="151"/>
      <c r="AY717" s="151"/>
      <c r="AZ717" s="151"/>
      <c r="BA717" s="151"/>
      <c r="BB717" s="151"/>
      <c r="BC717" s="151"/>
      <c r="BD717" s="151"/>
      <c r="BE717" s="151"/>
      <c r="BF717" s="151"/>
      <c r="BG717" s="151"/>
      <c r="BH717" s="151"/>
    </row>
    <row r="718" spans="1:60" outlineLevel="1">
      <c r="A718" s="158"/>
      <c r="B718" s="159"/>
      <c r="C718" s="198" t="s">
        <v>1106</v>
      </c>
      <c r="D718" s="189"/>
      <c r="E718" s="190">
        <v>37.4</v>
      </c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  <c r="V718" s="161"/>
      <c r="W718" s="161"/>
      <c r="X718" s="161"/>
      <c r="Y718" s="151"/>
      <c r="Z718" s="151"/>
      <c r="AA718" s="151"/>
      <c r="AB718" s="151"/>
      <c r="AC718" s="151"/>
      <c r="AD718" s="151"/>
      <c r="AE718" s="151"/>
      <c r="AF718" s="151"/>
      <c r="AG718" s="151" t="s">
        <v>261</v>
      </c>
      <c r="AH718" s="151">
        <v>0</v>
      </c>
      <c r="AI718" s="151"/>
      <c r="AJ718" s="151"/>
      <c r="AK718" s="151"/>
      <c r="AL718" s="151"/>
      <c r="AM718" s="151"/>
      <c r="AN718" s="151"/>
      <c r="AO718" s="151"/>
      <c r="AP718" s="151"/>
      <c r="AQ718" s="151"/>
      <c r="AR718" s="151"/>
      <c r="AS718" s="151"/>
      <c r="AT718" s="151"/>
      <c r="AU718" s="151"/>
      <c r="AV718" s="151"/>
      <c r="AW718" s="151"/>
      <c r="AX718" s="151"/>
      <c r="AY718" s="151"/>
      <c r="AZ718" s="151"/>
      <c r="BA718" s="151"/>
      <c r="BB718" s="151"/>
      <c r="BC718" s="151"/>
      <c r="BD718" s="151"/>
      <c r="BE718" s="151"/>
      <c r="BF718" s="151"/>
      <c r="BG718" s="151"/>
      <c r="BH718" s="151"/>
    </row>
    <row r="719" spans="1:60" outlineLevel="1">
      <c r="A719" s="170">
        <v>251</v>
      </c>
      <c r="B719" s="171" t="s">
        <v>1107</v>
      </c>
      <c r="C719" s="185" t="s">
        <v>1108</v>
      </c>
      <c r="D719" s="172" t="s">
        <v>281</v>
      </c>
      <c r="E719" s="173">
        <v>37.4</v>
      </c>
      <c r="F719" s="174"/>
      <c r="G719" s="175">
        <f>ROUND(E719*F719,2)</f>
        <v>0</v>
      </c>
      <c r="H719" s="162"/>
      <c r="I719" s="161">
        <f>ROUND(E719*H719,2)</f>
        <v>0</v>
      </c>
      <c r="J719" s="162"/>
      <c r="K719" s="161">
        <f>ROUND(E719*J719,2)</f>
        <v>0</v>
      </c>
      <c r="L719" s="161">
        <v>21</v>
      </c>
      <c r="M719" s="161">
        <f>G719*(1+L719/100)</f>
        <v>0</v>
      </c>
      <c r="N719" s="161">
        <v>3.1E-4</v>
      </c>
      <c r="O719" s="161">
        <f>ROUND(E719*N719,2)</f>
        <v>0.01</v>
      </c>
      <c r="P719" s="161">
        <v>0</v>
      </c>
      <c r="Q719" s="161">
        <f>ROUND(E719*P719,2)</f>
        <v>0</v>
      </c>
      <c r="R719" s="161"/>
      <c r="S719" s="161" t="s">
        <v>226</v>
      </c>
      <c r="T719" s="161" t="s">
        <v>257</v>
      </c>
      <c r="U719" s="161">
        <v>0.40300000000000002</v>
      </c>
      <c r="V719" s="161">
        <f>ROUND(E719*U719,2)</f>
        <v>15.07</v>
      </c>
      <c r="W719" s="161"/>
      <c r="X719" s="161" t="s">
        <v>268</v>
      </c>
      <c r="Y719" s="151"/>
      <c r="Z719" s="151"/>
      <c r="AA719" s="151"/>
      <c r="AB719" s="151"/>
      <c r="AC719" s="151"/>
      <c r="AD719" s="151"/>
      <c r="AE719" s="151"/>
      <c r="AF719" s="151"/>
      <c r="AG719" s="151" t="s">
        <v>269</v>
      </c>
      <c r="AH719" s="151"/>
      <c r="AI719" s="151"/>
      <c r="AJ719" s="151"/>
      <c r="AK719" s="151"/>
      <c r="AL719" s="151"/>
      <c r="AM719" s="151"/>
      <c r="AN719" s="151"/>
      <c r="AO719" s="151"/>
      <c r="AP719" s="151"/>
      <c r="AQ719" s="151"/>
      <c r="AR719" s="151"/>
      <c r="AS719" s="151"/>
      <c r="AT719" s="151"/>
      <c r="AU719" s="151"/>
      <c r="AV719" s="151"/>
      <c r="AW719" s="151"/>
      <c r="AX719" s="151"/>
      <c r="AY719" s="151"/>
      <c r="AZ719" s="151"/>
      <c r="BA719" s="151"/>
      <c r="BB719" s="151"/>
      <c r="BC719" s="151"/>
      <c r="BD719" s="151"/>
      <c r="BE719" s="151"/>
      <c r="BF719" s="151"/>
      <c r="BG719" s="151"/>
      <c r="BH719" s="151"/>
    </row>
    <row r="720" spans="1:60" outlineLevel="1">
      <c r="A720" s="158"/>
      <c r="B720" s="159"/>
      <c r="C720" s="198" t="s">
        <v>1106</v>
      </c>
      <c r="D720" s="189"/>
      <c r="E720" s="190">
        <v>37.4</v>
      </c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  <c r="V720" s="161"/>
      <c r="W720" s="161"/>
      <c r="X720" s="161"/>
      <c r="Y720" s="151"/>
      <c r="Z720" s="151"/>
      <c r="AA720" s="151"/>
      <c r="AB720" s="151"/>
      <c r="AC720" s="151"/>
      <c r="AD720" s="151"/>
      <c r="AE720" s="151"/>
      <c r="AF720" s="151"/>
      <c r="AG720" s="151" t="s">
        <v>261</v>
      </c>
      <c r="AH720" s="151">
        <v>0</v>
      </c>
      <c r="AI720" s="151"/>
      <c r="AJ720" s="151"/>
      <c r="AK720" s="151"/>
      <c r="AL720" s="151"/>
      <c r="AM720" s="151"/>
      <c r="AN720" s="151"/>
      <c r="AO720" s="151"/>
      <c r="AP720" s="151"/>
      <c r="AQ720" s="151"/>
      <c r="AR720" s="151"/>
      <c r="AS720" s="151"/>
      <c r="AT720" s="151"/>
      <c r="AU720" s="151"/>
      <c r="AV720" s="151"/>
      <c r="AW720" s="151"/>
      <c r="AX720" s="151"/>
      <c r="AY720" s="151"/>
      <c r="AZ720" s="151"/>
      <c r="BA720" s="151"/>
      <c r="BB720" s="151"/>
      <c r="BC720" s="151"/>
      <c r="BD720" s="151"/>
      <c r="BE720" s="151"/>
      <c r="BF720" s="151"/>
      <c r="BG720" s="151"/>
      <c r="BH720" s="151"/>
    </row>
    <row r="721" spans="1:60" outlineLevel="1">
      <c r="A721" s="170">
        <v>252</v>
      </c>
      <c r="B721" s="171" t="s">
        <v>1109</v>
      </c>
      <c r="C721" s="185" t="s">
        <v>1110</v>
      </c>
      <c r="D721" s="172" t="s">
        <v>281</v>
      </c>
      <c r="E721" s="173">
        <v>74.8</v>
      </c>
      <c r="F721" s="174"/>
      <c r="G721" s="175">
        <f>ROUND(E721*F721,2)</f>
        <v>0</v>
      </c>
      <c r="H721" s="162"/>
      <c r="I721" s="161">
        <f>ROUND(E721*H721,2)</f>
        <v>0</v>
      </c>
      <c r="J721" s="162"/>
      <c r="K721" s="161">
        <f>ROUND(E721*J721,2)</f>
        <v>0</v>
      </c>
      <c r="L721" s="161">
        <v>21</v>
      </c>
      <c r="M721" s="161">
        <f>G721*(1+L721/100)</f>
        <v>0</v>
      </c>
      <c r="N721" s="161">
        <v>8.0000000000000007E-5</v>
      </c>
      <c r="O721" s="161">
        <f>ROUND(E721*N721,2)</f>
        <v>0.01</v>
      </c>
      <c r="P721" s="161">
        <v>0</v>
      </c>
      <c r="Q721" s="161">
        <f>ROUND(E721*P721,2)</f>
        <v>0</v>
      </c>
      <c r="R721" s="161"/>
      <c r="S721" s="161" t="s">
        <v>226</v>
      </c>
      <c r="T721" s="161" t="s">
        <v>257</v>
      </c>
      <c r="U721" s="161">
        <v>0.156</v>
      </c>
      <c r="V721" s="161">
        <f>ROUND(E721*U721,2)</f>
        <v>11.67</v>
      </c>
      <c r="W721" s="161"/>
      <c r="X721" s="161" t="s">
        <v>268</v>
      </c>
      <c r="Y721" s="151"/>
      <c r="Z721" s="151"/>
      <c r="AA721" s="151"/>
      <c r="AB721" s="151"/>
      <c r="AC721" s="151"/>
      <c r="AD721" s="151"/>
      <c r="AE721" s="151"/>
      <c r="AF721" s="151"/>
      <c r="AG721" s="151" t="s">
        <v>269</v>
      </c>
      <c r="AH721" s="151"/>
      <c r="AI721" s="151"/>
      <c r="AJ721" s="151"/>
      <c r="AK721" s="151"/>
      <c r="AL721" s="151"/>
      <c r="AM721" s="151"/>
      <c r="AN721" s="151"/>
      <c r="AO721" s="151"/>
      <c r="AP721" s="151"/>
      <c r="AQ721" s="151"/>
      <c r="AR721" s="151"/>
      <c r="AS721" s="151"/>
      <c r="AT721" s="151"/>
      <c r="AU721" s="151"/>
      <c r="AV721" s="151"/>
      <c r="AW721" s="151"/>
      <c r="AX721" s="151"/>
      <c r="AY721" s="151"/>
      <c r="AZ721" s="151"/>
      <c r="BA721" s="151"/>
      <c r="BB721" s="151"/>
      <c r="BC721" s="151"/>
      <c r="BD721" s="151"/>
      <c r="BE721" s="151"/>
      <c r="BF721" s="151"/>
      <c r="BG721" s="151"/>
      <c r="BH721" s="151"/>
    </row>
    <row r="722" spans="1:60" outlineLevel="1">
      <c r="A722" s="158"/>
      <c r="B722" s="159"/>
      <c r="C722" s="198" t="s">
        <v>1111</v>
      </c>
      <c r="D722" s="189"/>
      <c r="E722" s="190">
        <v>74.8</v>
      </c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  <c r="V722" s="161"/>
      <c r="W722" s="161"/>
      <c r="X722" s="161"/>
      <c r="Y722" s="151"/>
      <c r="Z722" s="151"/>
      <c r="AA722" s="151"/>
      <c r="AB722" s="151"/>
      <c r="AC722" s="151"/>
      <c r="AD722" s="151"/>
      <c r="AE722" s="151"/>
      <c r="AF722" s="151"/>
      <c r="AG722" s="151" t="s">
        <v>261</v>
      </c>
      <c r="AH722" s="151">
        <v>0</v>
      </c>
      <c r="AI722" s="151"/>
      <c r="AJ722" s="151"/>
      <c r="AK722" s="151"/>
      <c r="AL722" s="151"/>
      <c r="AM722" s="151"/>
      <c r="AN722" s="151"/>
      <c r="AO722" s="151"/>
      <c r="AP722" s="151"/>
      <c r="AQ722" s="151"/>
      <c r="AR722" s="151"/>
      <c r="AS722" s="151"/>
      <c r="AT722" s="151"/>
      <c r="AU722" s="151"/>
      <c r="AV722" s="151"/>
      <c r="AW722" s="151"/>
      <c r="AX722" s="151"/>
      <c r="AY722" s="151"/>
      <c r="AZ722" s="151"/>
      <c r="BA722" s="151"/>
      <c r="BB722" s="151"/>
      <c r="BC722" s="151"/>
      <c r="BD722" s="151"/>
      <c r="BE722" s="151"/>
      <c r="BF722" s="151"/>
      <c r="BG722" s="151"/>
      <c r="BH722" s="151"/>
    </row>
    <row r="723" spans="1:60" outlineLevel="1">
      <c r="A723" s="170">
        <v>253</v>
      </c>
      <c r="B723" s="171" t="s">
        <v>1112</v>
      </c>
      <c r="C723" s="185" t="s">
        <v>1113</v>
      </c>
      <c r="D723" s="172" t="s">
        <v>281</v>
      </c>
      <c r="E723" s="173">
        <v>105</v>
      </c>
      <c r="F723" s="174"/>
      <c r="G723" s="175">
        <f>ROUND(E723*F723,2)</f>
        <v>0</v>
      </c>
      <c r="H723" s="162"/>
      <c r="I723" s="161">
        <f>ROUND(E723*H723,2)</f>
        <v>0</v>
      </c>
      <c r="J723" s="162"/>
      <c r="K723" s="161">
        <f>ROUND(E723*J723,2)</f>
        <v>0</v>
      </c>
      <c r="L723" s="161">
        <v>21</v>
      </c>
      <c r="M723" s="161">
        <f>G723*(1+L723/100)</f>
        <v>0</v>
      </c>
      <c r="N723" s="161">
        <v>6.9999999999999994E-5</v>
      </c>
      <c r="O723" s="161">
        <f>ROUND(E723*N723,2)</f>
        <v>0.01</v>
      </c>
      <c r="P723" s="161">
        <v>0</v>
      </c>
      <c r="Q723" s="161">
        <f>ROUND(E723*P723,2)</f>
        <v>0</v>
      </c>
      <c r="R723" s="161"/>
      <c r="S723" s="161" t="s">
        <v>226</v>
      </c>
      <c r="T723" s="161" t="s">
        <v>257</v>
      </c>
      <c r="U723" s="161">
        <v>0.14399999999999999</v>
      </c>
      <c r="V723" s="161">
        <f>ROUND(E723*U723,2)</f>
        <v>15.12</v>
      </c>
      <c r="W723" s="161"/>
      <c r="X723" s="161" t="s">
        <v>268</v>
      </c>
      <c r="Y723" s="151"/>
      <c r="Z723" s="151"/>
      <c r="AA723" s="151"/>
      <c r="AB723" s="151"/>
      <c r="AC723" s="151"/>
      <c r="AD723" s="151"/>
      <c r="AE723" s="151"/>
      <c r="AF723" s="151"/>
      <c r="AG723" s="151" t="s">
        <v>269</v>
      </c>
      <c r="AH723" s="151"/>
      <c r="AI723" s="151"/>
      <c r="AJ723" s="151"/>
      <c r="AK723" s="151"/>
      <c r="AL723" s="151"/>
      <c r="AM723" s="151"/>
      <c r="AN723" s="151"/>
      <c r="AO723" s="151"/>
      <c r="AP723" s="151"/>
      <c r="AQ723" s="151"/>
      <c r="AR723" s="151"/>
      <c r="AS723" s="151"/>
      <c r="AT723" s="151"/>
      <c r="AU723" s="151"/>
      <c r="AV723" s="151"/>
      <c r="AW723" s="151"/>
      <c r="AX723" s="151"/>
      <c r="AY723" s="151"/>
      <c r="AZ723" s="151"/>
      <c r="BA723" s="151"/>
      <c r="BB723" s="151"/>
      <c r="BC723" s="151"/>
      <c r="BD723" s="151"/>
      <c r="BE723" s="151"/>
      <c r="BF723" s="151"/>
      <c r="BG723" s="151"/>
      <c r="BH723" s="151"/>
    </row>
    <row r="724" spans="1:60" outlineLevel="1">
      <c r="A724" s="158"/>
      <c r="B724" s="159"/>
      <c r="C724" s="198" t="s">
        <v>1114</v>
      </c>
      <c r="D724" s="189"/>
      <c r="E724" s="190">
        <v>105</v>
      </c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  <c r="V724" s="161"/>
      <c r="W724" s="161"/>
      <c r="X724" s="161"/>
      <c r="Y724" s="151"/>
      <c r="Z724" s="151"/>
      <c r="AA724" s="151"/>
      <c r="AB724" s="151"/>
      <c r="AC724" s="151"/>
      <c r="AD724" s="151"/>
      <c r="AE724" s="151"/>
      <c r="AF724" s="151"/>
      <c r="AG724" s="151" t="s">
        <v>261</v>
      </c>
      <c r="AH724" s="151">
        <v>5</v>
      </c>
      <c r="AI724" s="151"/>
      <c r="AJ724" s="151"/>
      <c r="AK724" s="151"/>
      <c r="AL724" s="151"/>
      <c r="AM724" s="151"/>
      <c r="AN724" s="151"/>
      <c r="AO724" s="151"/>
      <c r="AP724" s="151"/>
      <c r="AQ724" s="151"/>
      <c r="AR724" s="151"/>
      <c r="AS724" s="151"/>
      <c r="AT724" s="151"/>
      <c r="AU724" s="151"/>
      <c r="AV724" s="151"/>
      <c r="AW724" s="151"/>
      <c r="AX724" s="151"/>
      <c r="AY724" s="151"/>
      <c r="AZ724" s="151"/>
      <c r="BA724" s="151"/>
      <c r="BB724" s="151"/>
      <c r="BC724" s="151"/>
      <c r="BD724" s="151"/>
      <c r="BE724" s="151"/>
      <c r="BF724" s="151"/>
      <c r="BG724" s="151"/>
      <c r="BH724" s="151"/>
    </row>
    <row r="725" spans="1:60" ht="22.5" outlineLevel="1">
      <c r="A725" s="170">
        <v>254</v>
      </c>
      <c r="B725" s="171" t="s">
        <v>1115</v>
      </c>
      <c r="C725" s="185" t="s">
        <v>1116</v>
      </c>
      <c r="D725" s="172" t="s">
        <v>281</v>
      </c>
      <c r="E725" s="173">
        <v>105</v>
      </c>
      <c r="F725" s="174"/>
      <c r="G725" s="175">
        <f>ROUND(E725*F725,2)</f>
        <v>0</v>
      </c>
      <c r="H725" s="162"/>
      <c r="I725" s="161">
        <f>ROUND(E725*H725,2)</f>
        <v>0</v>
      </c>
      <c r="J725" s="162"/>
      <c r="K725" s="161">
        <f>ROUND(E725*J725,2)</f>
        <v>0</v>
      </c>
      <c r="L725" s="161">
        <v>21</v>
      </c>
      <c r="M725" s="161">
        <f>G725*(1+L725/100)</f>
        <v>0</v>
      </c>
      <c r="N725" s="161">
        <v>2.9999999999999997E-4</v>
      </c>
      <c r="O725" s="161">
        <f>ROUND(E725*N725,2)</f>
        <v>0.03</v>
      </c>
      <c r="P725" s="161">
        <v>0</v>
      </c>
      <c r="Q725" s="161">
        <f>ROUND(E725*P725,2)</f>
        <v>0</v>
      </c>
      <c r="R725" s="161"/>
      <c r="S725" s="161" t="s">
        <v>234</v>
      </c>
      <c r="T725" s="161" t="s">
        <v>227</v>
      </c>
      <c r="U725" s="161">
        <v>0.105</v>
      </c>
      <c r="V725" s="161">
        <f>ROUND(E725*U725,2)</f>
        <v>11.03</v>
      </c>
      <c r="W725" s="161"/>
      <c r="X725" s="161" t="s">
        <v>268</v>
      </c>
      <c r="Y725" s="151"/>
      <c r="Z725" s="151"/>
      <c r="AA725" s="151"/>
      <c r="AB725" s="151"/>
      <c r="AC725" s="151"/>
      <c r="AD725" s="151"/>
      <c r="AE725" s="151"/>
      <c r="AF725" s="151"/>
      <c r="AG725" s="151" t="s">
        <v>269</v>
      </c>
      <c r="AH725" s="151"/>
      <c r="AI725" s="151"/>
      <c r="AJ725" s="151"/>
      <c r="AK725" s="151"/>
      <c r="AL725" s="151"/>
      <c r="AM725" s="151"/>
      <c r="AN725" s="151"/>
      <c r="AO725" s="151"/>
      <c r="AP725" s="151"/>
      <c r="AQ725" s="151"/>
      <c r="AR725" s="151"/>
      <c r="AS725" s="151"/>
      <c r="AT725" s="151"/>
      <c r="AU725" s="151"/>
      <c r="AV725" s="151"/>
      <c r="AW725" s="151"/>
      <c r="AX725" s="151"/>
      <c r="AY725" s="151"/>
      <c r="AZ725" s="151"/>
      <c r="BA725" s="151"/>
      <c r="BB725" s="151"/>
      <c r="BC725" s="151"/>
      <c r="BD725" s="151"/>
      <c r="BE725" s="151"/>
      <c r="BF725" s="151"/>
      <c r="BG725" s="151"/>
      <c r="BH725" s="151"/>
    </row>
    <row r="726" spans="1:60" outlineLevel="1">
      <c r="A726" s="158"/>
      <c r="B726" s="159"/>
      <c r="C726" s="198" t="s">
        <v>1114</v>
      </c>
      <c r="D726" s="189"/>
      <c r="E726" s="190">
        <v>105</v>
      </c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  <c r="V726" s="161"/>
      <c r="W726" s="161"/>
      <c r="X726" s="161"/>
      <c r="Y726" s="151"/>
      <c r="Z726" s="151"/>
      <c r="AA726" s="151"/>
      <c r="AB726" s="151"/>
      <c r="AC726" s="151"/>
      <c r="AD726" s="151"/>
      <c r="AE726" s="151"/>
      <c r="AF726" s="151"/>
      <c r="AG726" s="151" t="s">
        <v>261</v>
      </c>
      <c r="AH726" s="151">
        <v>5</v>
      </c>
      <c r="AI726" s="151"/>
      <c r="AJ726" s="151"/>
      <c r="AK726" s="151"/>
      <c r="AL726" s="151"/>
      <c r="AM726" s="151"/>
      <c r="AN726" s="151"/>
      <c r="AO726" s="151"/>
      <c r="AP726" s="151"/>
      <c r="AQ726" s="151"/>
      <c r="AR726" s="151"/>
      <c r="AS726" s="151"/>
      <c r="AT726" s="151"/>
      <c r="AU726" s="151"/>
      <c r="AV726" s="151"/>
      <c r="AW726" s="151"/>
      <c r="AX726" s="151"/>
      <c r="AY726" s="151"/>
      <c r="AZ726" s="151"/>
      <c r="BA726" s="151"/>
      <c r="BB726" s="151"/>
      <c r="BC726" s="151"/>
      <c r="BD726" s="151"/>
      <c r="BE726" s="151"/>
      <c r="BF726" s="151"/>
      <c r="BG726" s="151"/>
      <c r="BH726" s="151"/>
    </row>
    <row r="727" spans="1:60">
      <c r="A727" s="164" t="s">
        <v>221</v>
      </c>
      <c r="B727" s="165" t="s">
        <v>182</v>
      </c>
      <c r="C727" s="183" t="s">
        <v>183</v>
      </c>
      <c r="D727" s="166"/>
      <c r="E727" s="167"/>
      <c r="F727" s="168"/>
      <c r="G727" s="169">
        <f>SUMIF(AG728:AG734,"&lt;&gt;NOR",G728:G734)</f>
        <v>0</v>
      </c>
      <c r="H727" s="163"/>
      <c r="I727" s="163">
        <f>SUM(I728:I734)</f>
        <v>0</v>
      </c>
      <c r="J727" s="163"/>
      <c r="K727" s="163">
        <f>SUM(K728:K734)</f>
        <v>0</v>
      </c>
      <c r="L727" s="163"/>
      <c r="M727" s="163">
        <f>SUM(M728:M734)</f>
        <v>0</v>
      </c>
      <c r="N727" s="163"/>
      <c r="O727" s="163">
        <f>SUM(O728:O734)</f>
        <v>0.35</v>
      </c>
      <c r="P727" s="163"/>
      <c r="Q727" s="163">
        <f>SUM(Q728:Q734)</f>
        <v>0</v>
      </c>
      <c r="R727" s="163"/>
      <c r="S727" s="163"/>
      <c r="T727" s="163"/>
      <c r="U727" s="163"/>
      <c r="V727" s="163">
        <f>SUM(V728:V734)</f>
        <v>111.09</v>
      </c>
      <c r="W727" s="163"/>
      <c r="X727" s="163"/>
      <c r="AG727" t="s">
        <v>222</v>
      </c>
    </row>
    <row r="728" spans="1:60" outlineLevel="1">
      <c r="A728" s="176">
        <v>255</v>
      </c>
      <c r="B728" s="177" t="s">
        <v>1117</v>
      </c>
      <c r="C728" s="184" t="s">
        <v>1118</v>
      </c>
      <c r="D728" s="178" t="s">
        <v>281</v>
      </c>
      <c r="E728" s="179">
        <v>826.63</v>
      </c>
      <c r="F728" s="180"/>
      <c r="G728" s="181">
        <f>ROUND(E728*F728,2)</f>
        <v>0</v>
      </c>
      <c r="H728" s="162"/>
      <c r="I728" s="161">
        <f>ROUND(E728*H728,2)</f>
        <v>0</v>
      </c>
      <c r="J728" s="162"/>
      <c r="K728" s="161">
        <f>ROUND(E728*J728,2)</f>
        <v>0</v>
      </c>
      <c r="L728" s="161">
        <v>21</v>
      </c>
      <c r="M728" s="161">
        <f>G728*(1+L728/100)</f>
        <v>0</v>
      </c>
      <c r="N728" s="161">
        <v>2.0000000000000001E-4</v>
      </c>
      <c r="O728" s="161">
        <f>ROUND(E728*N728,2)</f>
        <v>0.17</v>
      </c>
      <c r="P728" s="161">
        <v>0</v>
      </c>
      <c r="Q728" s="161">
        <f>ROUND(E728*P728,2)</f>
        <v>0</v>
      </c>
      <c r="R728" s="161"/>
      <c r="S728" s="161" t="s">
        <v>226</v>
      </c>
      <c r="T728" s="161" t="s">
        <v>257</v>
      </c>
      <c r="U728" s="161">
        <v>3.2480000000000002E-2</v>
      </c>
      <c r="V728" s="161">
        <f>ROUND(E728*U728,2)</f>
        <v>26.85</v>
      </c>
      <c r="W728" s="161"/>
      <c r="X728" s="161" t="s">
        <v>268</v>
      </c>
      <c r="Y728" s="151"/>
      <c r="Z728" s="151"/>
      <c r="AA728" s="151"/>
      <c r="AB728" s="151"/>
      <c r="AC728" s="151"/>
      <c r="AD728" s="151"/>
      <c r="AE728" s="151"/>
      <c r="AF728" s="151"/>
      <c r="AG728" s="151" t="s">
        <v>269</v>
      </c>
      <c r="AH728" s="151"/>
      <c r="AI728" s="151"/>
      <c r="AJ728" s="151"/>
      <c r="AK728" s="151"/>
      <c r="AL728" s="151"/>
      <c r="AM728" s="151"/>
      <c r="AN728" s="151"/>
      <c r="AO728" s="151"/>
      <c r="AP728" s="151"/>
      <c r="AQ728" s="151"/>
      <c r="AR728" s="151"/>
      <c r="AS728" s="151"/>
      <c r="AT728" s="151"/>
      <c r="AU728" s="151"/>
      <c r="AV728" s="151"/>
      <c r="AW728" s="151"/>
      <c r="AX728" s="151"/>
      <c r="AY728" s="151"/>
      <c r="AZ728" s="151"/>
      <c r="BA728" s="151"/>
      <c r="BB728" s="151"/>
      <c r="BC728" s="151"/>
      <c r="BD728" s="151"/>
      <c r="BE728" s="151"/>
      <c r="BF728" s="151"/>
      <c r="BG728" s="151"/>
      <c r="BH728" s="151"/>
    </row>
    <row r="729" spans="1:60" outlineLevel="1">
      <c r="A729" s="170">
        <v>256</v>
      </c>
      <c r="B729" s="171" t="s">
        <v>1119</v>
      </c>
      <c r="C729" s="185" t="s">
        <v>1120</v>
      </c>
      <c r="D729" s="172" t="s">
        <v>281</v>
      </c>
      <c r="E729" s="173">
        <v>826.63</v>
      </c>
      <c r="F729" s="174"/>
      <c r="G729" s="175">
        <f>ROUND(E729*F729,2)</f>
        <v>0</v>
      </c>
      <c r="H729" s="162"/>
      <c r="I729" s="161">
        <f>ROUND(E729*H729,2)</f>
        <v>0</v>
      </c>
      <c r="J729" s="162"/>
      <c r="K729" s="161">
        <f>ROUND(E729*J729,2)</f>
        <v>0</v>
      </c>
      <c r="L729" s="161">
        <v>21</v>
      </c>
      <c r="M729" s="161">
        <f>G729*(1+L729/100)</f>
        <v>0</v>
      </c>
      <c r="N729" s="161">
        <v>2.2000000000000001E-4</v>
      </c>
      <c r="O729" s="161">
        <f>ROUND(E729*N729,2)</f>
        <v>0.18</v>
      </c>
      <c r="P729" s="161">
        <v>0</v>
      </c>
      <c r="Q729" s="161">
        <f>ROUND(E729*P729,2)</f>
        <v>0</v>
      </c>
      <c r="R729" s="161"/>
      <c r="S729" s="161" t="s">
        <v>226</v>
      </c>
      <c r="T729" s="161" t="s">
        <v>257</v>
      </c>
      <c r="U729" s="161">
        <v>0.10191</v>
      </c>
      <c r="V729" s="161">
        <f>ROUND(E729*U729,2)</f>
        <v>84.24</v>
      </c>
      <c r="W729" s="161"/>
      <c r="X729" s="161" t="s">
        <v>268</v>
      </c>
      <c r="Y729" s="151"/>
      <c r="Z729" s="151"/>
      <c r="AA729" s="151"/>
      <c r="AB729" s="151"/>
      <c r="AC729" s="151"/>
      <c r="AD729" s="151"/>
      <c r="AE729" s="151"/>
      <c r="AF729" s="151"/>
      <c r="AG729" s="151" t="s">
        <v>269</v>
      </c>
      <c r="AH729" s="151"/>
      <c r="AI729" s="151"/>
      <c r="AJ729" s="151"/>
      <c r="AK729" s="151"/>
      <c r="AL729" s="151"/>
      <c r="AM729" s="151"/>
      <c r="AN729" s="151"/>
      <c r="AO729" s="151"/>
      <c r="AP729" s="151"/>
      <c r="AQ729" s="151"/>
      <c r="AR729" s="151"/>
      <c r="AS729" s="151"/>
      <c r="AT729" s="151"/>
      <c r="AU729" s="151"/>
      <c r="AV729" s="151"/>
      <c r="AW729" s="151"/>
      <c r="AX729" s="151"/>
      <c r="AY729" s="151"/>
      <c r="AZ729" s="151"/>
      <c r="BA729" s="151"/>
      <c r="BB729" s="151"/>
      <c r="BC729" s="151"/>
      <c r="BD729" s="151"/>
      <c r="BE729" s="151"/>
      <c r="BF729" s="151"/>
      <c r="BG729" s="151"/>
      <c r="BH729" s="151"/>
    </row>
    <row r="730" spans="1:60" outlineLevel="1">
      <c r="A730" s="158"/>
      <c r="B730" s="159"/>
      <c r="C730" s="198" t="s">
        <v>339</v>
      </c>
      <c r="D730" s="189"/>
      <c r="E730" s="190">
        <v>66.709999999999994</v>
      </c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  <c r="V730" s="161"/>
      <c r="W730" s="161"/>
      <c r="X730" s="161"/>
      <c r="Y730" s="151"/>
      <c r="Z730" s="151"/>
      <c r="AA730" s="151"/>
      <c r="AB730" s="151"/>
      <c r="AC730" s="151"/>
      <c r="AD730" s="151"/>
      <c r="AE730" s="151"/>
      <c r="AF730" s="151"/>
      <c r="AG730" s="151" t="s">
        <v>261</v>
      </c>
      <c r="AH730" s="151">
        <v>0</v>
      </c>
      <c r="AI730" s="151"/>
      <c r="AJ730" s="151"/>
      <c r="AK730" s="151"/>
      <c r="AL730" s="151"/>
      <c r="AM730" s="151"/>
      <c r="AN730" s="151"/>
      <c r="AO730" s="151"/>
      <c r="AP730" s="151"/>
      <c r="AQ730" s="151"/>
      <c r="AR730" s="151"/>
      <c r="AS730" s="151"/>
      <c r="AT730" s="151"/>
      <c r="AU730" s="151"/>
      <c r="AV730" s="151"/>
      <c r="AW730" s="151"/>
      <c r="AX730" s="151"/>
      <c r="AY730" s="151"/>
      <c r="AZ730" s="151"/>
      <c r="BA730" s="151"/>
      <c r="BB730" s="151"/>
      <c r="BC730" s="151"/>
      <c r="BD730" s="151"/>
      <c r="BE730" s="151"/>
      <c r="BF730" s="151"/>
      <c r="BG730" s="151"/>
      <c r="BH730" s="151"/>
    </row>
    <row r="731" spans="1:60" outlineLevel="1">
      <c r="A731" s="158"/>
      <c r="B731" s="159"/>
      <c r="C731" s="198" t="s">
        <v>340</v>
      </c>
      <c r="D731" s="189"/>
      <c r="E731" s="190">
        <v>40.799999999999997</v>
      </c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  <c r="V731" s="161"/>
      <c r="W731" s="161"/>
      <c r="X731" s="161"/>
      <c r="Y731" s="151"/>
      <c r="Z731" s="151"/>
      <c r="AA731" s="151"/>
      <c r="AB731" s="151"/>
      <c r="AC731" s="151"/>
      <c r="AD731" s="151"/>
      <c r="AE731" s="151"/>
      <c r="AF731" s="151"/>
      <c r="AG731" s="151" t="s">
        <v>261</v>
      </c>
      <c r="AH731" s="151">
        <v>0</v>
      </c>
      <c r="AI731" s="151"/>
      <c r="AJ731" s="151"/>
      <c r="AK731" s="151"/>
      <c r="AL731" s="151"/>
      <c r="AM731" s="151"/>
      <c r="AN731" s="151"/>
      <c r="AO731" s="151"/>
      <c r="AP731" s="151"/>
      <c r="AQ731" s="151"/>
      <c r="AR731" s="151"/>
      <c r="AS731" s="151"/>
      <c r="AT731" s="151"/>
      <c r="AU731" s="151"/>
      <c r="AV731" s="151"/>
      <c r="AW731" s="151"/>
      <c r="AX731" s="151"/>
      <c r="AY731" s="151"/>
      <c r="AZ731" s="151"/>
      <c r="BA731" s="151"/>
      <c r="BB731" s="151"/>
      <c r="BC731" s="151"/>
      <c r="BD731" s="151"/>
      <c r="BE731" s="151"/>
      <c r="BF731" s="151"/>
      <c r="BG731" s="151"/>
      <c r="BH731" s="151"/>
    </row>
    <row r="732" spans="1:60" outlineLevel="1">
      <c r="A732" s="158"/>
      <c r="B732" s="159"/>
      <c r="C732" s="198" t="s">
        <v>341</v>
      </c>
      <c r="D732" s="189"/>
      <c r="E732" s="190">
        <v>408.8</v>
      </c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  <c r="V732" s="161"/>
      <c r="W732" s="161"/>
      <c r="X732" s="161"/>
      <c r="Y732" s="151"/>
      <c r="Z732" s="151"/>
      <c r="AA732" s="151"/>
      <c r="AB732" s="151"/>
      <c r="AC732" s="151"/>
      <c r="AD732" s="151"/>
      <c r="AE732" s="151"/>
      <c r="AF732" s="151"/>
      <c r="AG732" s="151" t="s">
        <v>261</v>
      </c>
      <c r="AH732" s="151">
        <v>0</v>
      </c>
      <c r="AI732" s="151"/>
      <c r="AJ732" s="151"/>
      <c r="AK732" s="151"/>
      <c r="AL732" s="151"/>
      <c r="AM732" s="151"/>
      <c r="AN732" s="151"/>
      <c r="AO732" s="151"/>
      <c r="AP732" s="151"/>
      <c r="AQ732" s="151"/>
      <c r="AR732" s="151"/>
      <c r="AS732" s="151"/>
      <c r="AT732" s="151"/>
      <c r="AU732" s="151"/>
      <c r="AV732" s="151"/>
      <c r="AW732" s="151"/>
      <c r="AX732" s="151"/>
      <c r="AY732" s="151"/>
      <c r="AZ732" s="151"/>
      <c r="BA732" s="151"/>
      <c r="BB732" s="151"/>
      <c r="BC732" s="151"/>
      <c r="BD732" s="151"/>
      <c r="BE732" s="151"/>
      <c r="BF732" s="151"/>
      <c r="BG732" s="151"/>
      <c r="BH732" s="151"/>
    </row>
    <row r="733" spans="1:60" outlineLevel="1">
      <c r="A733" s="158"/>
      <c r="B733" s="159"/>
      <c r="C733" s="198" t="s">
        <v>342</v>
      </c>
      <c r="D733" s="189"/>
      <c r="E733" s="190">
        <v>257.27999999999997</v>
      </c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  <c r="V733" s="161"/>
      <c r="W733" s="161"/>
      <c r="X733" s="161"/>
      <c r="Y733" s="151"/>
      <c r="Z733" s="151"/>
      <c r="AA733" s="151"/>
      <c r="AB733" s="151"/>
      <c r="AC733" s="151"/>
      <c r="AD733" s="151"/>
      <c r="AE733" s="151"/>
      <c r="AF733" s="151"/>
      <c r="AG733" s="151" t="s">
        <v>261</v>
      </c>
      <c r="AH733" s="151">
        <v>0</v>
      </c>
      <c r="AI733" s="151"/>
      <c r="AJ733" s="151"/>
      <c r="AK733" s="151"/>
      <c r="AL733" s="151"/>
      <c r="AM733" s="151"/>
      <c r="AN733" s="151"/>
      <c r="AO733" s="151"/>
      <c r="AP733" s="151"/>
      <c r="AQ733" s="151"/>
      <c r="AR733" s="151"/>
      <c r="AS733" s="151"/>
      <c r="AT733" s="151"/>
      <c r="AU733" s="151"/>
      <c r="AV733" s="151"/>
      <c r="AW733" s="151"/>
      <c r="AX733" s="151"/>
      <c r="AY733" s="151"/>
      <c r="AZ733" s="151"/>
      <c r="BA733" s="151"/>
      <c r="BB733" s="151"/>
      <c r="BC733" s="151"/>
      <c r="BD733" s="151"/>
      <c r="BE733" s="151"/>
      <c r="BF733" s="151"/>
      <c r="BG733" s="151"/>
      <c r="BH733" s="151"/>
    </row>
    <row r="734" spans="1:60" outlineLevel="1">
      <c r="A734" s="158"/>
      <c r="B734" s="159"/>
      <c r="C734" s="198" t="s">
        <v>343</v>
      </c>
      <c r="D734" s="189"/>
      <c r="E734" s="190">
        <v>53.04</v>
      </c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  <c r="V734" s="161"/>
      <c r="W734" s="161"/>
      <c r="X734" s="161"/>
      <c r="Y734" s="151"/>
      <c r="Z734" s="151"/>
      <c r="AA734" s="151"/>
      <c r="AB734" s="151"/>
      <c r="AC734" s="151"/>
      <c r="AD734" s="151"/>
      <c r="AE734" s="151"/>
      <c r="AF734" s="151"/>
      <c r="AG734" s="151" t="s">
        <v>261</v>
      </c>
      <c r="AH734" s="151">
        <v>0</v>
      </c>
      <c r="AI734" s="151"/>
      <c r="AJ734" s="151"/>
      <c r="AK734" s="151"/>
      <c r="AL734" s="151"/>
      <c r="AM734" s="151"/>
      <c r="AN734" s="151"/>
      <c r="AO734" s="151"/>
      <c r="AP734" s="151"/>
      <c r="AQ734" s="151"/>
      <c r="AR734" s="151"/>
      <c r="AS734" s="151"/>
      <c r="AT734" s="151"/>
      <c r="AU734" s="151"/>
      <c r="AV734" s="151"/>
      <c r="AW734" s="151"/>
      <c r="AX734" s="151"/>
      <c r="AY734" s="151"/>
      <c r="AZ734" s="151"/>
      <c r="BA734" s="151"/>
      <c r="BB734" s="151"/>
      <c r="BC734" s="151"/>
      <c r="BD734" s="151"/>
      <c r="BE734" s="151"/>
      <c r="BF734" s="151"/>
      <c r="BG734" s="151"/>
      <c r="BH734" s="151"/>
    </row>
    <row r="735" spans="1:60">
      <c r="A735" s="164" t="s">
        <v>221</v>
      </c>
      <c r="B735" s="165" t="s">
        <v>184</v>
      </c>
      <c r="C735" s="183" t="s">
        <v>185</v>
      </c>
      <c r="D735" s="166"/>
      <c r="E735" s="167"/>
      <c r="F735" s="168"/>
      <c r="G735" s="169">
        <f>SUMIF(AG736:AG748,"&lt;&gt;NOR",G736:G748)</f>
        <v>0</v>
      </c>
      <c r="H735" s="163"/>
      <c r="I735" s="163">
        <f>SUM(I736:I748)</f>
        <v>0</v>
      </c>
      <c r="J735" s="163"/>
      <c r="K735" s="163">
        <f>SUM(K736:K748)</f>
        <v>0</v>
      </c>
      <c r="L735" s="163"/>
      <c r="M735" s="163">
        <f>SUM(M736:M748)</f>
        <v>0</v>
      </c>
      <c r="N735" s="163"/>
      <c r="O735" s="163">
        <f>SUM(O736:O748)</f>
        <v>2.2200000000000002</v>
      </c>
      <c r="P735" s="163"/>
      <c r="Q735" s="163">
        <f>SUM(Q736:Q748)</f>
        <v>0</v>
      </c>
      <c r="R735" s="163"/>
      <c r="S735" s="163"/>
      <c r="T735" s="163"/>
      <c r="U735" s="163"/>
      <c r="V735" s="163">
        <f>SUM(V736:V748)</f>
        <v>142.80000000000001</v>
      </c>
      <c r="W735" s="163"/>
      <c r="X735" s="163"/>
      <c r="AG735" t="s">
        <v>222</v>
      </c>
    </row>
    <row r="736" spans="1:60" ht="22.5" outlineLevel="1">
      <c r="A736" s="170">
        <v>257</v>
      </c>
      <c r="B736" s="171" t="s">
        <v>1121</v>
      </c>
      <c r="C736" s="185" t="s">
        <v>1122</v>
      </c>
      <c r="D736" s="172" t="s">
        <v>281</v>
      </c>
      <c r="E736" s="173">
        <v>476</v>
      </c>
      <c r="F736" s="174"/>
      <c r="G736" s="175">
        <f>ROUND(E736*F736,2)</f>
        <v>0</v>
      </c>
      <c r="H736" s="162"/>
      <c r="I736" s="161">
        <f>ROUND(E736*H736,2)</f>
        <v>0</v>
      </c>
      <c r="J736" s="162"/>
      <c r="K736" s="161">
        <f>ROUND(E736*J736,2)</f>
        <v>0</v>
      </c>
      <c r="L736" s="161">
        <v>21</v>
      </c>
      <c r="M736" s="161">
        <f>G736*(1+L736/100)</f>
        <v>0</v>
      </c>
      <c r="N736" s="161">
        <v>3.82E-3</v>
      </c>
      <c r="O736" s="161">
        <f>ROUND(E736*N736,2)</f>
        <v>1.82</v>
      </c>
      <c r="P736" s="161">
        <v>0</v>
      </c>
      <c r="Q736" s="161">
        <f>ROUND(E736*P736,2)</f>
        <v>0</v>
      </c>
      <c r="R736" s="161"/>
      <c r="S736" s="161" t="s">
        <v>226</v>
      </c>
      <c r="T736" s="161" t="s">
        <v>257</v>
      </c>
      <c r="U736" s="161">
        <v>0.3</v>
      </c>
      <c r="V736" s="161">
        <f>ROUND(E736*U736,2)</f>
        <v>142.80000000000001</v>
      </c>
      <c r="W736" s="161"/>
      <c r="X736" s="161" t="s">
        <v>268</v>
      </c>
      <c r="Y736" s="151"/>
      <c r="Z736" s="151"/>
      <c r="AA736" s="151"/>
      <c r="AB736" s="151"/>
      <c r="AC736" s="151"/>
      <c r="AD736" s="151"/>
      <c r="AE736" s="151"/>
      <c r="AF736" s="151"/>
      <c r="AG736" s="151" t="s">
        <v>269</v>
      </c>
      <c r="AH736" s="151"/>
      <c r="AI736" s="151"/>
      <c r="AJ736" s="151"/>
      <c r="AK736" s="151"/>
      <c r="AL736" s="151"/>
      <c r="AM736" s="151"/>
      <c r="AN736" s="151"/>
      <c r="AO736" s="151"/>
      <c r="AP736" s="151"/>
      <c r="AQ736" s="151"/>
      <c r="AR736" s="151"/>
      <c r="AS736" s="151"/>
      <c r="AT736" s="151"/>
      <c r="AU736" s="151"/>
      <c r="AV736" s="151"/>
      <c r="AW736" s="151"/>
      <c r="AX736" s="151"/>
      <c r="AY736" s="151"/>
      <c r="AZ736" s="151"/>
      <c r="BA736" s="151"/>
      <c r="BB736" s="151"/>
      <c r="BC736" s="151"/>
      <c r="BD736" s="151"/>
      <c r="BE736" s="151"/>
      <c r="BF736" s="151"/>
      <c r="BG736" s="151"/>
      <c r="BH736" s="151"/>
    </row>
    <row r="737" spans="1:60" outlineLevel="1">
      <c r="A737" s="158"/>
      <c r="B737" s="159"/>
      <c r="C737" s="198" t="s">
        <v>379</v>
      </c>
      <c r="D737" s="189"/>
      <c r="E737" s="190">
        <v>161.28</v>
      </c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  <c r="V737" s="161"/>
      <c r="W737" s="161"/>
      <c r="X737" s="161"/>
      <c r="Y737" s="151"/>
      <c r="Z737" s="151"/>
      <c r="AA737" s="151"/>
      <c r="AB737" s="151"/>
      <c r="AC737" s="151"/>
      <c r="AD737" s="151"/>
      <c r="AE737" s="151"/>
      <c r="AF737" s="151"/>
      <c r="AG737" s="151" t="s">
        <v>261</v>
      </c>
      <c r="AH737" s="151">
        <v>0</v>
      </c>
      <c r="AI737" s="151"/>
      <c r="AJ737" s="151"/>
      <c r="AK737" s="151"/>
      <c r="AL737" s="151"/>
      <c r="AM737" s="151"/>
      <c r="AN737" s="151"/>
      <c r="AO737" s="151"/>
      <c r="AP737" s="151"/>
      <c r="AQ737" s="151"/>
      <c r="AR737" s="151"/>
      <c r="AS737" s="151"/>
      <c r="AT737" s="151"/>
      <c r="AU737" s="151"/>
      <c r="AV737" s="151"/>
      <c r="AW737" s="151"/>
      <c r="AX737" s="151"/>
      <c r="AY737" s="151"/>
      <c r="AZ737" s="151"/>
      <c r="BA737" s="151"/>
      <c r="BB737" s="151"/>
      <c r="BC737" s="151"/>
      <c r="BD737" s="151"/>
      <c r="BE737" s="151"/>
      <c r="BF737" s="151"/>
      <c r="BG737" s="151"/>
      <c r="BH737" s="151"/>
    </row>
    <row r="738" spans="1:60" outlineLevel="1">
      <c r="A738" s="158"/>
      <c r="B738" s="159"/>
      <c r="C738" s="198" t="s">
        <v>1123</v>
      </c>
      <c r="D738" s="189"/>
      <c r="E738" s="190">
        <v>20.9</v>
      </c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  <c r="V738" s="161"/>
      <c r="W738" s="161"/>
      <c r="X738" s="161"/>
      <c r="Y738" s="151"/>
      <c r="Z738" s="151"/>
      <c r="AA738" s="151"/>
      <c r="AB738" s="151"/>
      <c r="AC738" s="151"/>
      <c r="AD738" s="151"/>
      <c r="AE738" s="151"/>
      <c r="AF738" s="151"/>
      <c r="AG738" s="151" t="s">
        <v>261</v>
      </c>
      <c r="AH738" s="151">
        <v>0</v>
      </c>
      <c r="AI738" s="151"/>
      <c r="AJ738" s="151"/>
      <c r="AK738" s="151"/>
      <c r="AL738" s="151"/>
      <c r="AM738" s="151"/>
      <c r="AN738" s="151"/>
      <c r="AO738" s="151"/>
      <c r="AP738" s="151"/>
      <c r="AQ738" s="151"/>
      <c r="AR738" s="151"/>
      <c r="AS738" s="151"/>
      <c r="AT738" s="151"/>
      <c r="AU738" s="151"/>
      <c r="AV738" s="151"/>
      <c r="AW738" s="151"/>
      <c r="AX738" s="151"/>
      <c r="AY738" s="151"/>
      <c r="AZ738" s="151"/>
      <c r="BA738" s="151"/>
      <c r="BB738" s="151"/>
      <c r="BC738" s="151"/>
      <c r="BD738" s="151"/>
      <c r="BE738" s="151"/>
      <c r="BF738" s="151"/>
      <c r="BG738" s="151"/>
      <c r="BH738" s="151"/>
    </row>
    <row r="739" spans="1:60" outlineLevel="1">
      <c r="A739" s="158"/>
      <c r="B739" s="159"/>
      <c r="C739" s="198" t="s">
        <v>382</v>
      </c>
      <c r="D739" s="189"/>
      <c r="E739" s="190">
        <v>9.8000000000000007</v>
      </c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  <c r="V739" s="161"/>
      <c r="W739" s="161"/>
      <c r="X739" s="161"/>
      <c r="Y739" s="151"/>
      <c r="Z739" s="151"/>
      <c r="AA739" s="151"/>
      <c r="AB739" s="151"/>
      <c r="AC739" s="151"/>
      <c r="AD739" s="151"/>
      <c r="AE739" s="151"/>
      <c r="AF739" s="151"/>
      <c r="AG739" s="151" t="s">
        <v>261</v>
      </c>
      <c r="AH739" s="151">
        <v>0</v>
      </c>
      <c r="AI739" s="151"/>
      <c r="AJ739" s="151"/>
      <c r="AK739" s="151"/>
      <c r="AL739" s="151"/>
      <c r="AM739" s="151"/>
      <c r="AN739" s="151"/>
      <c r="AO739" s="151"/>
      <c r="AP739" s="151"/>
      <c r="AQ739" s="151"/>
      <c r="AR739" s="151"/>
      <c r="AS739" s="151"/>
      <c r="AT739" s="151"/>
      <c r="AU739" s="151"/>
      <c r="AV739" s="151"/>
      <c r="AW739" s="151"/>
      <c r="AX739" s="151"/>
      <c r="AY739" s="151"/>
      <c r="AZ739" s="151"/>
      <c r="BA739" s="151"/>
      <c r="BB739" s="151"/>
      <c r="BC739" s="151"/>
      <c r="BD739" s="151"/>
      <c r="BE739" s="151"/>
      <c r="BF739" s="151"/>
      <c r="BG739" s="151"/>
      <c r="BH739" s="151"/>
    </row>
    <row r="740" spans="1:60" outlineLevel="1">
      <c r="A740" s="158"/>
      <c r="B740" s="159"/>
      <c r="C740" s="198" t="s">
        <v>1124</v>
      </c>
      <c r="D740" s="189"/>
      <c r="E740" s="190">
        <v>20.9</v>
      </c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  <c r="V740" s="161"/>
      <c r="W740" s="161"/>
      <c r="X740" s="161"/>
      <c r="Y740" s="151"/>
      <c r="Z740" s="151"/>
      <c r="AA740" s="151"/>
      <c r="AB740" s="151"/>
      <c r="AC740" s="151"/>
      <c r="AD740" s="151"/>
      <c r="AE740" s="151"/>
      <c r="AF740" s="151"/>
      <c r="AG740" s="151" t="s">
        <v>261</v>
      </c>
      <c r="AH740" s="151">
        <v>0</v>
      </c>
      <c r="AI740" s="151"/>
      <c r="AJ740" s="151"/>
      <c r="AK740" s="151"/>
      <c r="AL740" s="151"/>
      <c r="AM740" s="151"/>
      <c r="AN740" s="151"/>
      <c r="AO740" s="151"/>
      <c r="AP740" s="151"/>
      <c r="AQ740" s="151"/>
      <c r="AR740" s="151"/>
      <c r="AS740" s="151"/>
      <c r="AT740" s="151"/>
      <c r="AU740" s="151"/>
      <c r="AV740" s="151"/>
      <c r="AW740" s="151"/>
      <c r="AX740" s="151"/>
      <c r="AY740" s="151"/>
      <c r="AZ740" s="151"/>
      <c r="BA740" s="151"/>
      <c r="BB740" s="151"/>
      <c r="BC740" s="151"/>
      <c r="BD740" s="151"/>
      <c r="BE740" s="151"/>
      <c r="BF740" s="151"/>
      <c r="BG740" s="151"/>
      <c r="BH740" s="151"/>
    </row>
    <row r="741" spans="1:60" outlineLevel="1">
      <c r="A741" s="158"/>
      <c r="B741" s="159"/>
      <c r="C741" s="198" t="s">
        <v>1125</v>
      </c>
      <c r="D741" s="189"/>
      <c r="E741" s="190">
        <v>259.2</v>
      </c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  <c r="V741" s="161"/>
      <c r="W741" s="161"/>
      <c r="X741" s="161"/>
      <c r="Y741" s="151"/>
      <c r="Z741" s="151"/>
      <c r="AA741" s="151"/>
      <c r="AB741" s="151"/>
      <c r="AC741" s="151"/>
      <c r="AD741" s="151"/>
      <c r="AE741" s="151"/>
      <c r="AF741" s="151"/>
      <c r="AG741" s="151" t="s">
        <v>261</v>
      </c>
      <c r="AH741" s="151">
        <v>0</v>
      </c>
      <c r="AI741" s="151"/>
      <c r="AJ741" s="151"/>
      <c r="AK741" s="151"/>
      <c r="AL741" s="151"/>
      <c r="AM741" s="151"/>
      <c r="AN741" s="151"/>
      <c r="AO741" s="151"/>
      <c r="AP741" s="151"/>
      <c r="AQ741" s="151"/>
      <c r="AR741" s="151"/>
      <c r="AS741" s="151"/>
      <c r="AT741" s="151"/>
      <c r="AU741" s="151"/>
      <c r="AV741" s="151"/>
      <c r="AW741" s="151"/>
      <c r="AX741" s="151"/>
      <c r="AY741" s="151"/>
      <c r="AZ741" s="151"/>
      <c r="BA741" s="151"/>
      <c r="BB741" s="151"/>
      <c r="BC741" s="151"/>
      <c r="BD741" s="151"/>
      <c r="BE741" s="151"/>
      <c r="BF741" s="151"/>
      <c r="BG741" s="151"/>
      <c r="BH741" s="151"/>
    </row>
    <row r="742" spans="1:60" outlineLevel="1">
      <c r="A742" s="158"/>
      <c r="B742" s="159"/>
      <c r="C742" s="198" t="s">
        <v>1126</v>
      </c>
      <c r="D742" s="189"/>
      <c r="E742" s="190">
        <v>3.92</v>
      </c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  <c r="V742" s="161"/>
      <c r="W742" s="161"/>
      <c r="X742" s="161"/>
      <c r="Y742" s="151"/>
      <c r="Z742" s="151"/>
      <c r="AA742" s="151"/>
      <c r="AB742" s="151"/>
      <c r="AC742" s="151"/>
      <c r="AD742" s="151"/>
      <c r="AE742" s="151"/>
      <c r="AF742" s="151"/>
      <c r="AG742" s="151" t="s">
        <v>261</v>
      </c>
      <c r="AH742" s="151">
        <v>0</v>
      </c>
      <c r="AI742" s="151"/>
      <c r="AJ742" s="151"/>
      <c r="AK742" s="151"/>
      <c r="AL742" s="151"/>
      <c r="AM742" s="151"/>
      <c r="AN742" s="151"/>
      <c r="AO742" s="151"/>
      <c r="AP742" s="151"/>
      <c r="AQ742" s="151"/>
      <c r="AR742" s="151"/>
      <c r="AS742" s="151"/>
      <c r="AT742" s="151"/>
      <c r="AU742" s="151"/>
      <c r="AV742" s="151"/>
      <c r="AW742" s="151"/>
      <c r="AX742" s="151"/>
      <c r="AY742" s="151"/>
      <c r="AZ742" s="151"/>
      <c r="BA742" s="151"/>
      <c r="BB742" s="151"/>
      <c r="BC742" s="151"/>
      <c r="BD742" s="151"/>
      <c r="BE742" s="151"/>
      <c r="BF742" s="151"/>
      <c r="BG742" s="151"/>
      <c r="BH742" s="151"/>
    </row>
    <row r="743" spans="1:60" outlineLevel="1">
      <c r="A743" s="158"/>
      <c r="B743" s="159"/>
      <c r="C743" s="198" t="s">
        <v>1127</v>
      </c>
      <c r="D743" s="189"/>
      <c r="E743" s="190"/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  <c r="V743" s="161"/>
      <c r="W743" s="161"/>
      <c r="X743" s="161"/>
      <c r="Y743" s="151"/>
      <c r="Z743" s="151"/>
      <c r="AA743" s="151"/>
      <c r="AB743" s="151"/>
      <c r="AC743" s="151"/>
      <c r="AD743" s="151"/>
      <c r="AE743" s="151"/>
      <c r="AF743" s="151"/>
      <c r="AG743" s="151" t="s">
        <v>261</v>
      </c>
      <c r="AH743" s="151">
        <v>0</v>
      </c>
      <c r="AI743" s="151"/>
      <c r="AJ743" s="151"/>
      <c r="AK743" s="151"/>
      <c r="AL743" s="151"/>
      <c r="AM743" s="151"/>
      <c r="AN743" s="151"/>
      <c r="AO743" s="151"/>
      <c r="AP743" s="151"/>
      <c r="AQ743" s="151"/>
      <c r="AR743" s="151"/>
      <c r="AS743" s="151"/>
      <c r="AT743" s="151"/>
      <c r="AU743" s="151"/>
      <c r="AV743" s="151"/>
      <c r="AW743" s="151"/>
      <c r="AX743" s="151"/>
      <c r="AY743" s="151"/>
      <c r="AZ743" s="151"/>
      <c r="BA743" s="151"/>
      <c r="BB743" s="151"/>
      <c r="BC743" s="151"/>
      <c r="BD743" s="151"/>
      <c r="BE743" s="151"/>
      <c r="BF743" s="151"/>
      <c r="BG743" s="151"/>
      <c r="BH743" s="151"/>
    </row>
    <row r="744" spans="1:60" ht="22.5" outlineLevel="1">
      <c r="A744" s="158"/>
      <c r="B744" s="159"/>
      <c r="C744" s="198" t="s">
        <v>1128</v>
      </c>
      <c r="D744" s="189"/>
      <c r="E744" s="190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  <c r="V744" s="161"/>
      <c r="W744" s="161"/>
      <c r="X744" s="161"/>
      <c r="Y744" s="151"/>
      <c r="Z744" s="151"/>
      <c r="AA744" s="151"/>
      <c r="AB744" s="151"/>
      <c r="AC744" s="151"/>
      <c r="AD744" s="151"/>
      <c r="AE744" s="151"/>
      <c r="AF744" s="151"/>
      <c r="AG744" s="151" t="s">
        <v>261</v>
      </c>
      <c r="AH744" s="151">
        <v>0</v>
      </c>
      <c r="AI744" s="151"/>
      <c r="AJ744" s="151"/>
      <c r="AK744" s="151"/>
      <c r="AL744" s="151"/>
      <c r="AM744" s="151"/>
      <c r="AN744" s="151"/>
      <c r="AO744" s="151"/>
      <c r="AP744" s="151"/>
      <c r="AQ744" s="151"/>
      <c r="AR744" s="151"/>
      <c r="AS744" s="151"/>
      <c r="AT744" s="151"/>
      <c r="AU744" s="151"/>
      <c r="AV744" s="151"/>
      <c r="AW744" s="151"/>
      <c r="AX744" s="151"/>
      <c r="AY744" s="151"/>
      <c r="AZ744" s="151"/>
      <c r="BA744" s="151"/>
      <c r="BB744" s="151"/>
      <c r="BC744" s="151"/>
      <c r="BD744" s="151"/>
      <c r="BE744" s="151"/>
      <c r="BF744" s="151"/>
      <c r="BG744" s="151"/>
      <c r="BH744" s="151"/>
    </row>
    <row r="745" spans="1:60" ht="22.5" outlineLevel="1">
      <c r="A745" s="170">
        <v>258</v>
      </c>
      <c r="B745" s="171" t="s">
        <v>1129</v>
      </c>
      <c r="C745" s="185" t="s">
        <v>1130</v>
      </c>
      <c r="D745" s="172" t="s">
        <v>621</v>
      </c>
      <c r="E745" s="173">
        <v>1</v>
      </c>
      <c r="F745" s="174"/>
      <c r="G745" s="175">
        <f>ROUND(E745*F745,2)</f>
        <v>0</v>
      </c>
      <c r="H745" s="162"/>
      <c r="I745" s="161">
        <f>ROUND(E745*H745,2)</f>
        <v>0</v>
      </c>
      <c r="J745" s="162"/>
      <c r="K745" s="161">
        <f>ROUND(E745*J745,2)</f>
        <v>0</v>
      </c>
      <c r="L745" s="161">
        <v>21</v>
      </c>
      <c r="M745" s="161">
        <f>G745*(1+L745/100)</f>
        <v>0</v>
      </c>
      <c r="N745" s="161">
        <v>0.2</v>
      </c>
      <c r="O745" s="161">
        <f>ROUND(E745*N745,2)</f>
        <v>0.2</v>
      </c>
      <c r="P745" s="161">
        <v>0</v>
      </c>
      <c r="Q745" s="161">
        <f>ROUND(E745*P745,2)</f>
        <v>0</v>
      </c>
      <c r="R745" s="161"/>
      <c r="S745" s="161" t="s">
        <v>234</v>
      </c>
      <c r="T745" s="161" t="s">
        <v>227</v>
      </c>
      <c r="U745" s="161">
        <v>0</v>
      </c>
      <c r="V745" s="161">
        <f>ROUND(E745*U745,2)</f>
        <v>0</v>
      </c>
      <c r="W745" s="161"/>
      <c r="X745" s="161" t="s">
        <v>268</v>
      </c>
      <c r="Y745" s="151"/>
      <c r="Z745" s="151"/>
      <c r="AA745" s="151"/>
      <c r="AB745" s="151"/>
      <c r="AC745" s="151"/>
      <c r="AD745" s="151"/>
      <c r="AE745" s="151"/>
      <c r="AF745" s="151"/>
      <c r="AG745" s="151" t="s">
        <v>269</v>
      </c>
      <c r="AH745" s="151"/>
      <c r="AI745" s="151"/>
      <c r="AJ745" s="151"/>
      <c r="AK745" s="151"/>
      <c r="AL745" s="151"/>
      <c r="AM745" s="151"/>
      <c r="AN745" s="151"/>
      <c r="AO745" s="151"/>
      <c r="AP745" s="151"/>
      <c r="AQ745" s="151"/>
      <c r="AR745" s="151"/>
      <c r="AS745" s="151"/>
      <c r="AT745" s="151"/>
      <c r="AU745" s="151"/>
      <c r="AV745" s="151"/>
      <c r="AW745" s="151"/>
      <c r="AX745" s="151"/>
      <c r="AY745" s="151"/>
      <c r="AZ745" s="151"/>
      <c r="BA745" s="151"/>
      <c r="BB745" s="151"/>
      <c r="BC745" s="151"/>
      <c r="BD745" s="151"/>
      <c r="BE745" s="151"/>
      <c r="BF745" s="151"/>
      <c r="BG745" s="151"/>
      <c r="BH745" s="151"/>
    </row>
    <row r="746" spans="1:60" outlineLevel="1">
      <c r="A746" s="158"/>
      <c r="B746" s="159"/>
      <c r="C746" s="198" t="s">
        <v>1131</v>
      </c>
      <c r="D746" s="189"/>
      <c r="E746" s="190">
        <v>1</v>
      </c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  <c r="V746" s="161"/>
      <c r="W746" s="161"/>
      <c r="X746" s="161"/>
      <c r="Y746" s="151"/>
      <c r="Z746" s="151"/>
      <c r="AA746" s="151"/>
      <c r="AB746" s="151"/>
      <c r="AC746" s="151"/>
      <c r="AD746" s="151"/>
      <c r="AE746" s="151"/>
      <c r="AF746" s="151"/>
      <c r="AG746" s="151" t="s">
        <v>261</v>
      </c>
      <c r="AH746" s="151">
        <v>0</v>
      </c>
      <c r="AI746" s="151"/>
      <c r="AJ746" s="151"/>
      <c r="AK746" s="151"/>
      <c r="AL746" s="151"/>
      <c r="AM746" s="151"/>
      <c r="AN746" s="151"/>
      <c r="AO746" s="151"/>
      <c r="AP746" s="151"/>
      <c r="AQ746" s="151"/>
      <c r="AR746" s="151"/>
      <c r="AS746" s="151"/>
      <c r="AT746" s="151"/>
      <c r="AU746" s="151"/>
      <c r="AV746" s="151"/>
      <c r="AW746" s="151"/>
      <c r="AX746" s="151"/>
      <c r="AY746" s="151"/>
      <c r="AZ746" s="151"/>
      <c r="BA746" s="151"/>
      <c r="BB746" s="151"/>
      <c r="BC746" s="151"/>
      <c r="BD746" s="151"/>
      <c r="BE746" s="151"/>
      <c r="BF746" s="151"/>
      <c r="BG746" s="151"/>
      <c r="BH746" s="151"/>
    </row>
    <row r="747" spans="1:60" ht="22.5" outlineLevel="1">
      <c r="A747" s="170">
        <v>259</v>
      </c>
      <c r="B747" s="171" t="s">
        <v>1132</v>
      </c>
      <c r="C747" s="185" t="s">
        <v>1133</v>
      </c>
      <c r="D747" s="172" t="s">
        <v>621</v>
      </c>
      <c r="E747" s="173">
        <v>1</v>
      </c>
      <c r="F747" s="174"/>
      <c r="G747" s="175">
        <f>ROUND(E747*F747,2)</f>
        <v>0</v>
      </c>
      <c r="H747" s="162"/>
      <c r="I747" s="161">
        <f>ROUND(E747*H747,2)</f>
        <v>0</v>
      </c>
      <c r="J747" s="162"/>
      <c r="K747" s="161">
        <f>ROUND(E747*J747,2)</f>
        <v>0</v>
      </c>
      <c r="L747" s="161">
        <v>21</v>
      </c>
      <c r="M747" s="161">
        <f>G747*(1+L747/100)</f>
        <v>0</v>
      </c>
      <c r="N747" s="161">
        <v>0.2</v>
      </c>
      <c r="O747" s="161">
        <f>ROUND(E747*N747,2)</f>
        <v>0.2</v>
      </c>
      <c r="P747" s="161">
        <v>0</v>
      </c>
      <c r="Q747" s="161">
        <f>ROUND(E747*P747,2)</f>
        <v>0</v>
      </c>
      <c r="R747" s="161"/>
      <c r="S747" s="161" t="s">
        <v>234</v>
      </c>
      <c r="T747" s="161" t="s">
        <v>227</v>
      </c>
      <c r="U747" s="161">
        <v>0</v>
      </c>
      <c r="V747" s="161">
        <f>ROUND(E747*U747,2)</f>
        <v>0</v>
      </c>
      <c r="W747" s="161"/>
      <c r="X747" s="161" t="s">
        <v>268</v>
      </c>
      <c r="Y747" s="151"/>
      <c r="Z747" s="151"/>
      <c r="AA747" s="151"/>
      <c r="AB747" s="151"/>
      <c r="AC747" s="151"/>
      <c r="AD747" s="151"/>
      <c r="AE747" s="151"/>
      <c r="AF747" s="151"/>
      <c r="AG747" s="151" t="s">
        <v>269</v>
      </c>
      <c r="AH747" s="151"/>
      <c r="AI747" s="151"/>
      <c r="AJ747" s="151"/>
      <c r="AK747" s="151"/>
      <c r="AL747" s="151"/>
      <c r="AM747" s="151"/>
      <c r="AN747" s="151"/>
      <c r="AO747" s="151"/>
      <c r="AP747" s="151"/>
      <c r="AQ747" s="151"/>
      <c r="AR747" s="151"/>
      <c r="AS747" s="151"/>
      <c r="AT747" s="151"/>
      <c r="AU747" s="151"/>
      <c r="AV747" s="151"/>
      <c r="AW747" s="151"/>
      <c r="AX747" s="151"/>
      <c r="AY747" s="151"/>
      <c r="AZ747" s="151"/>
      <c r="BA747" s="151"/>
      <c r="BB747" s="151"/>
      <c r="BC747" s="151"/>
      <c r="BD747" s="151"/>
      <c r="BE747" s="151"/>
      <c r="BF747" s="151"/>
      <c r="BG747" s="151"/>
      <c r="BH747" s="151"/>
    </row>
    <row r="748" spans="1:60" outlineLevel="1">
      <c r="A748" s="158"/>
      <c r="B748" s="159"/>
      <c r="C748" s="198" t="s">
        <v>1134</v>
      </c>
      <c r="D748" s="189"/>
      <c r="E748" s="190">
        <v>1</v>
      </c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  <c r="V748" s="161"/>
      <c r="W748" s="161"/>
      <c r="X748" s="161"/>
      <c r="Y748" s="151"/>
      <c r="Z748" s="151"/>
      <c r="AA748" s="151"/>
      <c r="AB748" s="151"/>
      <c r="AC748" s="151"/>
      <c r="AD748" s="151"/>
      <c r="AE748" s="151"/>
      <c r="AF748" s="151"/>
      <c r="AG748" s="151" t="s">
        <v>261</v>
      </c>
      <c r="AH748" s="151">
        <v>0</v>
      </c>
      <c r="AI748" s="151"/>
      <c r="AJ748" s="151"/>
      <c r="AK748" s="151"/>
      <c r="AL748" s="151"/>
      <c r="AM748" s="151"/>
      <c r="AN748" s="151"/>
      <c r="AO748" s="151"/>
      <c r="AP748" s="151"/>
      <c r="AQ748" s="151"/>
      <c r="AR748" s="151"/>
      <c r="AS748" s="151"/>
      <c r="AT748" s="151"/>
      <c r="AU748" s="151"/>
      <c r="AV748" s="151"/>
      <c r="AW748" s="151"/>
      <c r="AX748" s="151"/>
      <c r="AY748" s="151"/>
      <c r="AZ748" s="151"/>
      <c r="BA748" s="151"/>
      <c r="BB748" s="151"/>
      <c r="BC748" s="151"/>
      <c r="BD748" s="151"/>
      <c r="BE748" s="151"/>
      <c r="BF748" s="151"/>
      <c r="BG748" s="151"/>
      <c r="BH748" s="151"/>
    </row>
    <row r="749" spans="1:60">
      <c r="A749" s="164" t="s">
        <v>221</v>
      </c>
      <c r="B749" s="165" t="s">
        <v>186</v>
      </c>
      <c r="C749" s="183" t="s">
        <v>187</v>
      </c>
      <c r="D749" s="166"/>
      <c r="E749" s="167"/>
      <c r="F749" s="168"/>
      <c r="G749" s="169">
        <f>SUMIF(AG750:AG751,"&lt;&gt;NOR",G750:G751)</f>
        <v>0</v>
      </c>
      <c r="H749" s="163"/>
      <c r="I749" s="163">
        <f>SUM(I750:I751)</f>
        <v>0</v>
      </c>
      <c r="J749" s="163"/>
      <c r="K749" s="163">
        <f>SUM(K750:K751)</f>
        <v>0</v>
      </c>
      <c r="L749" s="163"/>
      <c r="M749" s="163">
        <f>SUM(M750:M751)</f>
        <v>0</v>
      </c>
      <c r="N749" s="163"/>
      <c r="O749" s="163">
        <f>SUM(O750:O751)</f>
        <v>0.14000000000000001</v>
      </c>
      <c r="P749" s="163"/>
      <c r="Q749" s="163">
        <f>SUM(Q750:Q751)</f>
        <v>0</v>
      </c>
      <c r="R749" s="163"/>
      <c r="S749" s="163"/>
      <c r="T749" s="163"/>
      <c r="U749" s="163"/>
      <c r="V749" s="163">
        <f>SUM(V750:V751)</f>
        <v>18.48</v>
      </c>
      <c r="W749" s="163"/>
      <c r="X749" s="163"/>
      <c r="AG749" t="s">
        <v>222</v>
      </c>
    </row>
    <row r="750" spans="1:60" ht="22.5" outlineLevel="1">
      <c r="A750" s="170">
        <v>260</v>
      </c>
      <c r="B750" s="171" t="s">
        <v>1135</v>
      </c>
      <c r="C750" s="185" t="s">
        <v>1136</v>
      </c>
      <c r="D750" s="172" t="s">
        <v>307</v>
      </c>
      <c r="E750" s="173">
        <v>142.12</v>
      </c>
      <c r="F750" s="174"/>
      <c r="G750" s="175">
        <f>ROUND(E750*F750,2)</f>
        <v>0</v>
      </c>
      <c r="H750" s="162"/>
      <c r="I750" s="161">
        <f>ROUND(E750*H750,2)</f>
        <v>0</v>
      </c>
      <c r="J750" s="162"/>
      <c r="K750" s="161">
        <f>ROUND(E750*J750,2)</f>
        <v>0</v>
      </c>
      <c r="L750" s="161">
        <v>21</v>
      </c>
      <c r="M750" s="161">
        <f>G750*(1+L750/100)</f>
        <v>0</v>
      </c>
      <c r="N750" s="161">
        <v>9.8999999999999999E-4</v>
      </c>
      <c r="O750" s="161">
        <f>ROUND(E750*N750,2)</f>
        <v>0.14000000000000001</v>
      </c>
      <c r="P750" s="161">
        <v>0</v>
      </c>
      <c r="Q750" s="161">
        <f>ROUND(E750*P750,2)</f>
        <v>0</v>
      </c>
      <c r="R750" s="161"/>
      <c r="S750" s="161" t="s">
        <v>226</v>
      </c>
      <c r="T750" s="161" t="s">
        <v>257</v>
      </c>
      <c r="U750" s="161">
        <v>0.13</v>
      </c>
      <c r="V750" s="161">
        <f>ROUND(E750*U750,2)</f>
        <v>18.48</v>
      </c>
      <c r="W750" s="161"/>
      <c r="X750" s="161" t="s">
        <v>268</v>
      </c>
      <c r="Y750" s="151"/>
      <c r="Z750" s="151"/>
      <c r="AA750" s="151"/>
      <c r="AB750" s="151"/>
      <c r="AC750" s="151"/>
      <c r="AD750" s="151"/>
      <c r="AE750" s="151"/>
      <c r="AF750" s="151"/>
      <c r="AG750" s="151" t="s">
        <v>269</v>
      </c>
      <c r="AH750" s="151"/>
      <c r="AI750" s="151"/>
      <c r="AJ750" s="151"/>
      <c r="AK750" s="151"/>
      <c r="AL750" s="151"/>
      <c r="AM750" s="151"/>
      <c r="AN750" s="151"/>
      <c r="AO750" s="151"/>
      <c r="AP750" s="151"/>
      <c r="AQ750" s="151"/>
      <c r="AR750" s="151"/>
      <c r="AS750" s="151"/>
      <c r="AT750" s="151"/>
      <c r="AU750" s="151"/>
      <c r="AV750" s="151"/>
      <c r="AW750" s="151"/>
      <c r="AX750" s="151"/>
      <c r="AY750" s="151"/>
      <c r="AZ750" s="151"/>
      <c r="BA750" s="151"/>
      <c r="BB750" s="151"/>
      <c r="BC750" s="151"/>
      <c r="BD750" s="151"/>
      <c r="BE750" s="151"/>
      <c r="BF750" s="151"/>
      <c r="BG750" s="151"/>
      <c r="BH750" s="151"/>
    </row>
    <row r="751" spans="1:60" outlineLevel="1">
      <c r="A751" s="158"/>
      <c r="B751" s="159"/>
      <c r="C751" s="198" t="s">
        <v>1137</v>
      </c>
      <c r="D751" s="189"/>
      <c r="E751" s="190">
        <v>142.12</v>
      </c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  <c r="V751" s="161"/>
      <c r="W751" s="161"/>
      <c r="X751" s="161"/>
      <c r="Y751" s="151"/>
      <c r="Z751" s="151"/>
      <c r="AA751" s="151"/>
      <c r="AB751" s="151"/>
      <c r="AC751" s="151"/>
      <c r="AD751" s="151"/>
      <c r="AE751" s="151"/>
      <c r="AF751" s="151"/>
      <c r="AG751" s="151" t="s">
        <v>261</v>
      </c>
      <c r="AH751" s="151">
        <v>0</v>
      </c>
      <c r="AI751" s="151"/>
      <c r="AJ751" s="151"/>
      <c r="AK751" s="151"/>
      <c r="AL751" s="151"/>
      <c r="AM751" s="151"/>
      <c r="AN751" s="151"/>
      <c r="AO751" s="151"/>
      <c r="AP751" s="151"/>
      <c r="AQ751" s="151"/>
      <c r="AR751" s="151"/>
      <c r="AS751" s="151"/>
      <c r="AT751" s="151"/>
      <c r="AU751" s="151"/>
      <c r="AV751" s="151"/>
      <c r="AW751" s="151"/>
      <c r="AX751" s="151"/>
      <c r="AY751" s="151"/>
      <c r="AZ751" s="151"/>
      <c r="BA751" s="151"/>
      <c r="BB751" s="151"/>
      <c r="BC751" s="151"/>
      <c r="BD751" s="151"/>
      <c r="BE751" s="151"/>
      <c r="BF751" s="151"/>
      <c r="BG751" s="151"/>
      <c r="BH751" s="151"/>
    </row>
    <row r="752" spans="1:60">
      <c r="A752" s="164" t="s">
        <v>221</v>
      </c>
      <c r="B752" s="165" t="s">
        <v>188</v>
      </c>
      <c r="C752" s="183" t="s">
        <v>189</v>
      </c>
      <c r="D752" s="166"/>
      <c r="E752" s="167"/>
      <c r="F752" s="168"/>
      <c r="G752" s="169">
        <f>SUMIF(AG753:AG784,"&lt;&gt;NOR",G753:G784)</f>
        <v>0</v>
      </c>
      <c r="H752" s="163"/>
      <c r="I752" s="163">
        <f>SUM(I753:I784)</f>
        <v>0</v>
      </c>
      <c r="J752" s="163"/>
      <c r="K752" s="163">
        <f>SUM(K753:K784)</f>
        <v>0</v>
      </c>
      <c r="L752" s="163"/>
      <c r="M752" s="163">
        <f>SUM(M753:M784)</f>
        <v>0</v>
      </c>
      <c r="N752" s="163"/>
      <c r="O752" s="163">
        <f>SUM(O753:O784)</f>
        <v>0</v>
      </c>
      <c r="P752" s="163"/>
      <c r="Q752" s="163">
        <f>SUM(Q753:Q784)</f>
        <v>0</v>
      </c>
      <c r="R752" s="163"/>
      <c r="S752" s="163"/>
      <c r="T752" s="163"/>
      <c r="U752" s="163"/>
      <c r="V752" s="163">
        <f>SUM(V753:V784)</f>
        <v>1465.14</v>
      </c>
      <c r="W752" s="163"/>
      <c r="X752" s="163"/>
      <c r="AG752" t="s">
        <v>222</v>
      </c>
    </row>
    <row r="753" spans="1:60" outlineLevel="1">
      <c r="A753" s="170">
        <v>261</v>
      </c>
      <c r="B753" s="171" t="s">
        <v>1138</v>
      </c>
      <c r="C753" s="185" t="s">
        <v>1139</v>
      </c>
      <c r="D753" s="172" t="s">
        <v>274</v>
      </c>
      <c r="E753" s="173">
        <v>17.149930000000001</v>
      </c>
      <c r="F753" s="174"/>
      <c r="G753" s="175">
        <f>ROUND(E753*F753,2)</f>
        <v>0</v>
      </c>
      <c r="H753" s="162"/>
      <c r="I753" s="161">
        <f>ROUND(E753*H753,2)</f>
        <v>0</v>
      </c>
      <c r="J753" s="162"/>
      <c r="K753" s="161">
        <f>ROUND(E753*J753,2)</f>
        <v>0</v>
      </c>
      <c r="L753" s="161">
        <v>21</v>
      </c>
      <c r="M753" s="161">
        <f>G753*(1+L753/100)</f>
        <v>0</v>
      </c>
      <c r="N753" s="161">
        <v>0</v>
      </c>
      <c r="O753" s="161">
        <f>ROUND(E753*N753,2)</f>
        <v>0</v>
      </c>
      <c r="P753" s="161">
        <v>0</v>
      </c>
      <c r="Q753" s="161">
        <f>ROUND(E753*P753,2)</f>
        <v>0</v>
      </c>
      <c r="R753" s="161"/>
      <c r="S753" s="161" t="s">
        <v>226</v>
      </c>
      <c r="T753" s="161" t="s">
        <v>257</v>
      </c>
      <c r="U753" s="161">
        <v>2.0089999999999999</v>
      </c>
      <c r="V753" s="161">
        <f>ROUND(E753*U753,2)</f>
        <v>34.450000000000003</v>
      </c>
      <c r="W753" s="161"/>
      <c r="X753" s="161" t="s">
        <v>268</v>
      </c>
      <c r="Y753" s="151"/>
      <c r="Z753" s="151"/>
      <c r="AA753" s="151"/>
      <c r="AB753" s="151"/>
      <c r="AC753" s="151"/>
      <c r="AD753" s="151"/>
      <c r="AE753" s="151"/>
      <c r="AF753" s="151"/>
      <c r="AG753" s="151" t="s">
        <v>269</v>
      </c>
      <c r="AH753" s="151"/>
      <c r="AI753" s="151"/>
      <c r="AJ753" s="151"/>
      <c r="AK753" s="151"/>
      <c r="AL753" s="151"/>
      <c r="AM753" s="151"/>
      <c r="AN753" s="151"/>
      <c r="AO753" s="151"/>
      <c r="AP753" s="151"/>
      <c r="AQ753" s="151"/>
      <c r="AR753" s="151"/>
      <c r="AS753" s="151"/>
      <c r="AT753" s="151"/>
      <c r="AU753" s="151"/>
      <c r="AV753" s="151"/>
      <c r="AW753" s="151"/>
      <c r="AX753" s="151"/>
      <c r="AY753" s="151"/>
      <c r="AZ753" s="151"/>
      <c r="BA753" s="151"/>
      <c r="BB753" s="151"/>
      <c r="BC753" s="151"/>
      <c r="BD753" s="151"/>
      <c r="BE753" s="151"/>
      <c r="BF753" s="151"/>
      <c r="BG753" s="151"/>
      <c r="BH753" s="151"/>
    </row>
    <row r="754" spans="1:60" outlineLevel="1">
      <c r="A754" s="158"/>
      <c r="B754" s="159"/>
      <c r="C754" s="198" t="s">
        <v>1140</v>
      </c>
      <c r="D754" s="189"/>
      <c r="E754" s="190"/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  <c r="V754" s="161"/>
      <c r="W754" s="161"/>
      <c r="X754" s="161"/>
      <c r="Y754" s="151"/>
      <c r="Z754" s="151"/>
      <c r="AA754" s="151"/>
      <c r="AB754" s="151"/>
      <c r="AC754" s="151"/>
      <c r="AD754" s="151"/>
      <c r="AE754" s="151"/>
      <c r="AF754" s="151"/>
      <c r="AG754" s="151" t="s">
        <v>261</v>
      </c>
      <c r="AH754" s="151">
        <v>0</v>
      </c>
      <c r="AI754" s="151"/>
      <c r="AJ754" s="151"/>
      <c r="AK754" s="151"/>
      <c r="AL754" s="151"/>
      <c r="AM754" s="151"/>
      <c r="AN754" s="151"/>
      <c r="AO754" s="151"/>
      <c r="AP754" s="151"/>
      <c r="AQ754" s="151"/>
      <c r="AR754" s="151"/>
      <c r="AS754" s="151"/>
      <c r="AT754" s="151"/>
      <c r="AU754" s="151"/>
      <c r="AV754" s="151"/>
      <c r="AW754" s="151"/>
      <c r="AX754" s="151"/>
      <c r="AY754" s="151"/>
      <c r="AZ754" s="151"/>
      <c r="BA754" s="151"/>
      <c r="BB754" s="151"/>
      <c r="BC754" s="151"/>
      <c r="BD754" s="151"/>
      <c r="BE754" s="151"/>
      <c r="BF754" s="151"/>
      <c r="BG754" s="151"/>
      <c r="BH754" s="151"/>
    </row>
    <row r="755" spans="1:60" outlineLevel="1">
      <c r="A755" s="158"/>
      <c r="B755" s="159"/>
      <c r="C755" s="198" t="s">
        <v>1141</v>
      </c>
      <c r="D755" s="189"/>
      <c r="E755" s="190">
        <v>17.149930000000001</v>
      </c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  <c r="V755" s="161"/>
      <c r="W755" s="161"/>
      <c r="X755" s="161"/>
      <c r="Y755" s="151"/>
      <c r="Z755" s="151"/>
      <c r="AA755" s="151"/>
      <c r="AB755" s="151"/>
      <c r="AC755" s="151"/>
      <c r="AD755" s="151"/>
      <c r="AE755" s="151"/>
      <c r="AF755" s="151"/>
      <c r="AG755" s="151" t="s">
        <v>261</v>
      </c>
      <c r="AH755" s="151">
        <v>5</v>
      </c>
      <c r="AI755" s="151"/>
      <c r="AJ755" s="151"/>
      <c r="AK755" s="151"/>
      <c r="AL755" s="151"/>
      <c r="AM755" s="151"/>
      <c r="AN755" s="151"/>
      <c r="AO755" s="151"/>
      <c r="AP755" s="151"/>
      <c r="AQ755" s="151"/>
      <c r="AR755" s="151"/>
      <c r="AS755" s="151"/>
      <c r="AT755" s="151"/>
      <c r="AU755" s="151"/>
      <c r="AV755" s="151"/>
      <c r="AW755" s="151"/>
      <c r="AX755" s="151"/>
      <c r="AY755" s="151"/>
      <c r="AZ755" s="151"/>
      <c r="BA755" s="151"/>
      <c r="BB755" s="151"/>
      <c r="BC755" s="151"/>
      <c r="BD755" s="151"/>
      <c r="BE755" s="151"/>
      <c r="BF755" s="151"/>
      <c r="BG755" s="151"/>
      <c r="BH755" s="151"/>
    </row>
    <row r="756" spans="1:60" outlineLevel="1">
      <c r="A756" s="170">
        <v>262</v>
      </c>
      <c r="B756" s="171" t="s">
        <v>1142</v>
      </c>
      <c r="C756" s="185" t="s">
        <v>1143</v>
      </c>
      <c r="D756" s="172" t="s">
        <v>274</v>
      </c>
      <c r="E756" s="173">
        <v>17.149930000000001</v>
      </c>
      <c r="F756" s="174"/>
      <c r="G756" s="175">
        <f>ROUND(E756*F756,2)</f>
        <v>0</v>
      </c>
      <c r="H756" s="162"/>
      <c r="I756" s="161">
        <f>ROUND(E756*H756,2)</f>
        <v>0</v>
      </c>
      <c r="J756" s="162"/>
      <c r="K756" s="161">
        <f>ROUND(E756*J756,2)</f>
        <v>0</v>
      </c>
      <c r="L756" s="161">
        <v>21</v>
      </c>
      <c r="M756" s="161">
        <f>G756*(1+L756/100)</f>
        <v>0</v>
      </c>
      <c r="N756" s="161">
        <v>0</v>
      </c>
      <c r="O756" s="161">
        <f>ROUND(E756*N756,2)</f>
        <v>0</v>
      </c>
      <c r="P756" s="161">
        <v>0</v>
      </c>
      <c r="Q756" s="161">
        <f>ROUND(E756*P756,2)</f>
        <v>0</v>
      </c>
      <c r="R756" s="161"/>
      <c r="S756" s="161" t="s">
        <v>226</v>
      </c>
      <c r="T756" s="161" t="s">
        <v>257</v>
      </c>
      <c r="U756" s="161">
        <v>0.95899999999999996</v>
      </c>
      <c r="V756" s="161">
        <f>ROUND(E756*U756,2)</f>
        <v>16.45</v>
      </c>
      <c r="W756" s="161"/>
      <c r="X756" s="161" t="s">
        <v>268</v>
      </c>
      <c r="Y756" s="151"/>
      <c r="Z756" s="151"/>
      <c r="AA756" s="151"/>
      <c r="AB756" s="151"/>
      <c r="AC756" s="151"/>
      <c r="AD756" s="151"/>
      <c r="AE756" s="151"/>
      <c r="AF756" s="151"/>
      <c r="AG756" s="151" t="s">
        <v>269</v>
      </c>
      <c r="AH756" s="151"/>
      <c r="AI756" s="151"/>
      <c r="AJ756" s="151"/>
      <c r="AK756" s="151"/>
      <c r="AL756" s="151"/>
      <c r="AM756" s="151"/>
      <c r="AN756" s="151"/>
      <c r="AO756" s="151"/>
      <c r="AP756" s="151"/>
      <c r="AQ756" s="151"/>
      <c r="AR756" s="151"/>
      <c r="AS756" s="151"/>
      <c r="AT756" s="151"/>
      <c r="AU756" s="151"/>
      <c r="AV756" s="151"/>
      <c r="AW756" s="151"/>
      <c r="AX756" s="151"/>
      <c r="AY756" s="151"/>
      <c r="AZ756" s="151"/>
      <c r="BA756" s="151"/>
      <c r="BB756" s="151"/>
      <c r="BC756" s="151"/>
      <c r="BD756" s="151"/>
      <c r="BE756" s="151"/>
      <c r="BF756" s="151"/>
      <c r="BG756" s="151"/>
      <c r="BH756" s="151"/>
    </row>
    <row r="757" spans="1:60" outlineLevel="1">
      <c r="A757" s="158"/>
      <c r="B757" s="159"/>
      <c r="C757" s="198" t="s">
        <v>1141</v>
      </c>
      <c r="D757" s="189"/>
      <c r="E757" s="190">
        <v>17.149930000000001</v>
      </c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  <c r="V757" s="161"/>
      <c r="W757" s="161"/>
      <c r="X757" s="161"/>
      <c r="Y757" s="151"/>
      <c r="Z757" s="151"/>
      <c r="AA757" s="151"/>
      <c r="AB757" s="151"/>
      <c r="AC757" s="151"/>
      <c r="AD757" s="151"/>
      <c r="AE757" s="151"/>
      <c r="AF757" s="151"/>
      <c r="AG757" s="151" t="s">
        <v>261</v>
      </c>
      <c r="AH757" s="151">
        <v>5</v>
      </c>
      <c r="AI757" s="151"/>
      <c r="AJ757" s="151"/>
      <c r="AK757" s="151"/>
      <c r="AL757" s="151"/>
      <c r="AM757" s="151"/>
      <c r="AN757" s="151"/>
      <c r="AO757" s="151"/>
      <c r="AP757" s="151"/>
      <c r="AQ757" s="151"/>
      <c r="AR757" s="151"/>
      <c r="AS757" s="151"/>
      <c r="AT757" s="151"/>
      <c r="AU757" s="151"/>
      <c r="AV757" s="151"/>
      <c r="AW757" s="151"/>
      <c r="AX757" s="151"/>
      <c r="AY757" s="151"/>
      <c r="AZ757" s="151"/>
      <c r="BA757" s="151"/>
      <c r="BB757" s="151"/>
      <c r="BC757" s="151"/>
      <c r="BD757" s="151"/>
      <c r="BE757" s="151"/>
      <c r="BF757" s="151"/>
      <c r="BG757" s="151"/>
      <c r="BH757" s="151"/>
    </row>
    <row r="758" spans="1:60" outlineLevel="1">
      <c r="A758" s="170">
        <v>263</v>
      </c>
      <c r="B758" s="171" t="s">
        <v>1144</v>
      </c>
      <c r="C758" s="185" t="s">
        <v>1145</v>
      </c>
      <c r="D758" s="172" t="s">
        <v>274</v>
      </c>
      <c r="E758" s="173">
        <v>365.05137000000002</v>
      </c>
      <c r="F758" s="174"/>
      <c r="G758" s="175">
        <f>ROUND(E758*F758,2)</f>
        <v>0</v>
      </c>
      <c r="H758" s="162"/>
      <c r="I758" s="161">
        <f>ROUND(E758*H758,2)</f>
        <v>0</v>
      </c>
      <c r="J758" s="162"/>
      <c r="K758" s="161">
        <f>ROUND(E758*J758,2)</f>
        <v>0</v>
      </c>
      <c r="L758" s="161">
        <v>21</v>
      </c>
      <c r="M758" s="161">
        <f>G758*(1+L758/100)</f>
        <v>0</v>
      </c>
      <c r="N758" s="161">
        <v>0</v>
      </c>
      <c r="O758" s="161">
        <f>ROUND(E758*N758,2)</f>
        <v>0</v>
      </c>
      <c r="P758" s="161">
        <v>0</v>
      </c>
      <c r="Q758" s="161">
        <f>ROUND(E758*P758,2)</f>
        <v>0</v>
      </c>
      <c r="R758" s="161"/>
      <c r="S758" s="161" t="s">
        <v>226</v>
      </c>
      <c r="T758" s="161" t="s">
        <v>257</v>
      </c>
      <c r="U758" s="161">
        <v>0.55000000000000004</v>
      </c>
      <c r="V758" s="161">
        <f>ROUND(E758*U758,2)</f>
        <v>200.78</v>
      </c>
      <c r="W758" s="161"/>
      <c r="X758" s="161" t="s">
        <v>268</v>
      </c>
      <c r="Y758" s="151"/>
      <c r="Z758" s="151"/>
      <c r="AA758" s="151"/>
      <c r="AB758" s="151"/>
      <c r="AC758" s="151"/>
      <c r="AD758" s="151"/>
      <c r="AE758" s="151"/>
      <c r="AF758" s="151"/>
      <c r="AG758" s="151" t="s">
        <v>269</v>
      </c>
      <c r="AH758" s="151"/>
      <c r="AI758" s="151"/>
      <c r="AJ758" s="151"/>
      <c r="AK758" s="151"/>
      <c r="AL758" s="151"/>
      <c r="AM758" s="151"/>
      <c r="AN758" s="151"/>
      <c r="AO758" s="151"/>
      <c r="AP758" s="151"/>
      <c r="AQ758" s="151"/>
      <c r="AR758" s="151"/>
      <c r="AS758" s="151"/>
      <c r="AT758" s="151"/>
      <c r="AU758" s="151"/>
      <c r="AV758" s="151"/>
      <c r="AW758" s="151"/>
      <c r="AX758" s="151"/>
      <c r="AY758" s="151"/>
      <c r="AZ758" s="151"/>
      <c r="BA758" s="151"/>
      <c r="BB758" s="151"/>
      <c r="BC758" s="151"/>
      <c r="BD758" s="151"/>
      <c r="BE758" s="151"/>
      <c r="BF758" s="151"/>
      <c r="BG758" s="151"/>
      <c r="BH758" s="151"/>
    </row>
    <row r="759" spans="1:60" outlineLevel="1">
      <c r="A759" s="158"/>
      <c r="B759" s="159"/>
      <c r="C759" s="198" t="s">
        <v>1146</v>
      </c>
      <c r="D759" s="189"/>
      <c r="E759" s="190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  <c r="V759" s="161"/>
      <c r="W759" s="161"/>
      <c r="X759" s="161"/>
      <c r="Y759" s="151"/>
      <c r="Z759" s="151"/>
      <c r="AA759" s="151"/>
      <c r="AB759" s="151"/>
      <c r="AC759" s="151"/>
      <c r="AD759" s="151"/>
      <c r="AE759" s="151"/>
      <c r="AF759" s="151"/>
      <c r="AG759" s="151" t="s">
        <v>261</v>
      </c>
      <c r="AH759" s="151">
        <v>0</v>
      </c>
      <c r="AI759" s="151"/>
      <c r="AJ759" s="151"/>
      <c r="AK759" s="151"/>
      <c r="AL759" s="151"/>
      <c r="AM759" s="151"/>
      <c r="AN759" s="151"/>
      <c r="AO759" s="151"/>
      <c r="AP759" s="151"/>
      <c r="AQ759" s="151"/>
      <c r="AR759" s="151"/>
      <c r="AS759" s="151"/>
      <c r="AT759" s="151"/>
      <c r="AU759" s="151"/>
      <c r="AV759" s="151"/>
      <c r="AW759" s="151"/>
      <c r="AX759" s="151"/>
      <c r="AY759" s="151"/>
      <c r="AZ759" s="151"/>
      <c r="BA759" s="151"/>
      <c r="BB759" s="151"/>
      <c r="BC759" s="151"/>
      <c r="BD759" s="151"/>
      <c r="BE759" s="151"/>
      <c r="BF759" s="151"/>
      <c r="BG759" s="151"/>
      <c r="BH759" s="151"/>
    </row>
    <row r="760" spans="1:60" outlineLevel="1">
      <c r="A760" s="158"/>
      <c r="B760" s="159"/>
      <c r="C760" s="198" t="s">
        <v>1147</v>
      </c>
      <c r="D760" s="189"/>
      <c r="E760" s="190">
        <v>325.74360000000001</v>
      </c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  <c r="V760" s="161"/>
      <c r="W760" s="161"/>
      <c r="X760" s="161"/>
      <c r="Y760" s="151"/>
      <c r="Z760" s="151"/>
      <c r="AA760" s="151"/>
      <c r="AB760" s="151"/>
      <c r="AC760" s="151"/>
      <c r="AD760" s="151"/>
      <c r="AE760" s="151"/>
      <c r="AF760" s="151"/>
      <c r="AG760" s="151" t="s">
        <v>261</v>
      </c>
      <c r="AH760" s="151">
        <v>7</v>
      </c>
      <c r="AI760" s="151"/>
      <c r="AJ760" s="151"/>
      <c r="AK760" s="151"/>
      <c r="AL760" s="151"/>
      <c r="AM760" s="151"/>
      <c r="AN760" s="151"/>
      <c r="AO760" s="151"/>
      <c r="AP760" s="151"/>
      <c r="AQ760" s="151"/>
      <c r="AR760" s="151"/>
      <c r="AS760" s="151"/>
      <c r="AT760" s="151"/>
      <c r="AU760" s="151"/>
      <c r="AV760" s="151"/>
      <c r="AW760" s="151"/>
      <c r="AX760" s="151"/>
      <c r="AY760" s="151"/>
      <c r="AZ760" s="151"/>
      <c r="BA760" s="151"/>
      <c r="BB760" s="151"/>
      <c r="BC760" s="151"/>
      <c r="BD760" s="151"/>
      <c r="BE760" s="151"/>
      <c r="BF760" s="151"/>
      <c r="BG760" s="151"/>
      <c r="BH760" s="151"/>
    </row>
    <row r="761" spans="1:60" outlineLevel="1">
      <c r="A761" s="158"/>
      <c r="B761" s="159"/>
      <c r="C761" s="198" t="s">
        <v>1148</v>
      </c>
      <c r="D761" s="189"/>
      <c r="E761" s="190">
        <v>0.05</v>
      </c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  <c r="V761" s="161"/>
      <c r="W761" s="161"/>
      <c r="X761" s="161"/>
      <c r="Y761" s="151"/>
      <c r="Z761" s="151"/>
      <c r="AA761" s="151"/>
      <c r="AB761" s="151"/>
      <c r="AC761" s="151"/>
      <c r="AD761" s="151"/>
      <c r="AE761" s="151"/>
      <c r="AF761" s="151"/>
      <c r="AG761" s="151" t="s">
        <v>261</v>
      </c>
      <c r="AH761" s="151">
        <v>7</v>
      </c>
      <c r="AI761" s="151"/>
      <c r="AJ761" s="151"/>
      <c r="AK761" s="151"/>
      <c r="AL761" s="151"/>
      <c r="AM761" s="151"/>
      <c r="AN761" s="151"/>
      <c r="AO761" s="151"/>
      <c r="AP761" s="151"/>
      <c r="AQ761" s="151"/>
      <c r="AR761" s="151"/>
      <c r="AS761" s="151"/>
      <c r="AT761" s="151"/>
      <c r="AU761" s="151"/>
      <c r="AV761" s="151"/>
      <c r="AW761" s="151"/>
      <c r="AX761" s="151"/>
      <c r="AY761" s="151"/>
      <c r="AZ761" s="151"/>
      <c r="BA761" s="151"/>
      <c r="BB761" s="151"/>
      <c r="BC761" s="151"/>
      <c r="BD761" s="151"/>
      <c r="BE761" s="151"/>
      <c r="BF761" s="151"/>
      <c r="BG761" s="151"/>
      <c r="BH761" s="151"/>
    </row>
    <row r="762" spans="1:60" outlineLevel="1">
      <c r="A762" s="158"/>
      <c r="B762" s="159"/>
      <c r="C762" s="198" t="s">
        <v>1149</v>
      </c>
      <c r="D762" s="189"/>
      <c r="E762" s="190">
        <v>0.2</v>
      </c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  <c r="V762" s="161"/>
      <c r="W762" s="161"/>
      <c r="X762" s="161"/>
      <c r="Y762" s="151"/>
      <c r="Z762" s="151"/>
      <c r="AA762" s="151"/>
      <c r="AB762" s="151"/>
      <c r="AC762" s="151"/>
      <c r="AD762" s="151"/>
      <c r="AE762" s="151"/>
      <c r="AF762" s="151"/>
      <c r="AG762" s="151" t="s">
        <v>261</v>
      </c>
      <c r="AH762" s="151">
        <v>7</v>
      </c>
      <c r="AI762" s="151"/>
      <c r="AJ762" s="151"/>
      <c r="AK762" s="151"/>
      <c r="AL762" s="151"/>
      <c r="AM762" s="151"/>
      <c r="AN762" s="151"/>
      <c r="AO762" s="151"/>
      <c r="AP762" s="151"/>
      <c r="AQ762" s="151"/>
      <c r="AR762" s="151"/>
      <c r="AS762" s="151"/>
      <c r="AT762" s="151"/>
      <c r="AU762" s="151"/>
      <c r="AV762" s="151"/>
      <c r="AW762" s="151"/>
      <c r="AX762" s="151"/>
      <c r="AY762" s="151"/>
      <c r="AZ762" s="151"/>
      <c r="BA762" s="151"/>
      <c r="BB762" s="151"/>
      <c r="BC762" s="151"/>
      <c r="BD762" s="151"/>
      <c r="BE762" s="151"/>
      <c r="BF762" s="151"/>
      <c r="BG762" s="151"/>
      <c r="BH762" s="151"/>
    </row>
    <row r="763" spans="1:60" outlineLevel="1">
      <c r="A763" s="158"/>
      <c r="B763" s="159"/>
      <c r="C763" s="198" t="s">
        <v>1150</v>
      </c>
      <c r="D763" s="189"/>
      <c r="E763" s="190">
        <v>0.33810000000000001</v>
      </c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  <c r="V763" s="161"/>
      <c r="W763" s="161"/>
      <c r="X763" s="161"/>
      <c r="Y763" s="151"/>
      <c r="Z763" s="151"/>
      <c r="AA763" s="151"/>
      <c r="AB763" s="151"/>
      <c r="AC763" s="151"/>
      <c r="AD763" s="151"/>
      <c r="AE763" s="151"/>
      <c r="AF763" s="151"/>
      <c r="AG763" s="151" t="s">
        <v>261</v>
      </c>
      <c r="AH763" s="151">
        <v>7</v>
      </c>
      <c r="AI763" s="151"/>
      <c r="AJ763" s="151"/>
      <c r="AK763" s="151"/>
      <c r="AL763" s="151"/>
      <c r="AM763" s="151"/>
      <c r="AN763" s="151"/>
      <c r="AO763" s="151"/>
      <c r="AP763" s="151"/>
      <c r="AQ763" s="151"/>
      <c r="AR763" s="151"/>
      <c r="AS763" s="151"/>
      <c r="AT763" s="151"/>
      <c r="AU763" s="151"/>
      <c r="AV763" s="151"/>
      <c r="AW763" s="151"/>
      <c r="AX763" s="151"/>
      <c r="AY763" s="151"/>
      <c r="AZ763" s="151"/>
      <c r="BA763" s="151"/>
      <c r="BB763" s="151"/>
      <c r="BC763" s="151"/>
      <c r="BD763" s="151"/>
      <c r="BE763" s="151"/>
      <c r="BF763" s="151"/>
      <c r="BG763" s="151"/>
      <c r="BH763" s="151"/>
    </row>
    <row r="764" spans="1:60" outlineLevel="1">
      <c r="A764" s="158"/>
      <c r="B764" s="159"/>
      <c r="C764" s="198" t="s">
        <v>1151</v>
      </c>
      <c r="D764" s="189"/>
      <c r="E764" s="190">
        <v>6.6659999999999997E-2</v>
      </c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  <c r="V764" s="161"/>
      <c r="W764" s="161"/>
      <c r="X764" s="161"/>
      <c r="Y764" s="151"/>
      <c r="Z764" s="151"/>
      <c r="AA764" s="151"/>
      <c r="AB764" s="151"/>
      <c r="AC764" s="151"/>
      <c r="AD764" s="151"/>
      <c r="AE764" s="151"/>
      <c r="AF764" s="151"/>
      <c r="AG764" s="151" t="s">
        <v>261</v>
      </c>
      <c r="AH764" s="151">
        <v>7</v>
      </c>
      <c r="AI764" s="151"/>
      <c r="AJ764" s="151"/>
      <c r="AK764" s="151"/>
      <c r="AL764" s="151"/>
      <c r="AM764" s="151"/>
      <c r="AN764" s="151"/>
      <c r="AO764" s="151"/>
      <c r="AP764" s="151"/>
      <c r="AQ764" s="151"/>
      <c r="AR764" s="151"/>
      <c r="AS764" s="151"/>
      <c r="AT764" s="151"/>
      <c r="AU764" s="151"/>
      <c r="AV764" s="151"/>
      <c r="AW764" s="151"/>
      <c r="AX764" s="151"/>
      <c r="AY764" s="151"/>
      <c r="AZ764" s="151"/>
      <c r="BA764" s="151"/>
      <c r="BB764" s="151"/>
      <c r="BC764" s="151"/>
      <c r="BD764" s="151"/>
      <c r="BE764" s="151"/>
      <c r="BF764" s="151"/>
      <c r="BG764" s="151"/>
      <c r="BH764" s="151"/>
    </row>
    <row r="765" spans="1:60" outlineLevel="1">
      <c r="A765" s="158"/>
      <c r="B765" s="159"/>
      <c r="C765" s="198" t="s">
        <v>1152</v>
      </c>
      <c r="D765" s="189"/>
      <c r="E765" s="190">
        <v>7.45E-3</v>
      </c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  <c r="V765" s="161"/>
      <c r="W765" s="161"/>
      <c r="X765" s="161"/>
      <c r="Y765" s="151"/>
      <c r="Z765" s="151"/>
      <c r="AA765" s="151"/>
      <c r="AB765" s="151"/>
      <c r="AC765" s="151"/>
      <c r="AD765" s="151"/>
      <c r="AE765" s="151"/>
      <c r="AF765" s="151"/>
      <c r="AG765" s="151" t="s">
        <v>261</v>
      </c>
      <c r="AH765" s="151">
        <v>7</v>
      </c>
      <c r="AI765" s="151"/>
      <c r="AJ765" s="151"/>
      <c r="AK765" s="151"/>
      <c r="AL765" s="151"/>
      <c r="AM765" s="151"/>
      <c r="AN765" s="151"/>
      <c r="AO765" s="151"/>
      <c r="AP765" s="151"/>
      <c r="AQ765" s="151"/>
      <c r="AR765" s="151"/>
      <c r="AS765" s="151"/>
      <c r="AT765" s="151"/>
      <c r="AU765" s="151"/>
      <c r="AV765" s="151"/>
      <c r="AW765" s="151"/>
      <c r="AX765" s="151"/>
      <c r="AY765" s="151"/>
      <c r="AZ765" s="151"/>
      <c r="BA765" s="151"/>
      <c r="BB765" s="151"/>
      <c r="BC765" s="151"/>
      <c r="BD765" s="151"/>
      <c r="BE765" s="151"/>
      <c r="BF765" s="151"/>
      <c r="BG765" s="151"/>
      <c r="BH765" s="151"/>
    </row>
    <row r="766" spans="1:60" outlineLevel="1">
      <c r="A766" s="158"/>
      <c r="B766" s="159"/>
      <c r="C766" s="198" t="s">
        <v>1153</v>
      </c>
      <c r="D766" s="189"/>
      <c r="E766" s="190">
        <v>8.0439999999999998E-2</v>
      </c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  <c r="V766" s="161"/>
      <c r="W766" s="161"/>
      <c r="X766" s="161"/>
      <c r="Y766" s="151"/>
      <c r="Z766" s="151"/>
      <c r="AA766" s="151"/>
      <c r="AB766" s="151"/>
      <c r="AC766" s="151"/>
      <c r="AD766" s="151"/>
      <c r="AE766" s="151"/>
      <c r="AF766" s="151"/>
      <c r="AG766" s="151" t="s">
        <v>261</v>
      </c>
      <c r="AH766" s="151">
        <v>7</v>
      </c>
      <c r="AI766" s="151"/>
      <c r="AJ766" s="151"/>
      <c r="AK766" s="151"/>
      <c r="AL766" s="151"/>
      <c r="AM766" s="151"/>
      <c r="AN766" s="151"/>
      <c r="AO766" s="151"/>
      <c r="AP766" s="151"/>
      <c r="AQ766" s="151"/>
      <c r="AR766" s="151"/>
      <c r="AS766" s="151"/>
      <c r="AT766" s="151"/>
      <c r="AU766" s="151"/>
      <c r="AV766" s="151"/>
      <c r="AW766" s="151"/>
      <c r="AX766" s="151"/>
      <c r="AY766" s="151"/>
      <c r="AZ766" s="151"/>
      <c r="BA766" s="151"/>
      <c r="BB766" s="151"/>
      <c r="BC766" s="151"/>
      <c r="BD766" s="151"/>
      <c r="BE766" s="151"/>
      <c r="BF766" s="151"/>
      <c r="BG766" s="151"/>
      <c r="BH766" s="151"/>
    </row>
    <row r="767" spans="1:60" outlineLevel="1">
      <c r="A767" s="158"/>
      <c r="B767" s="159"/>
      <c r="C767" s="198" t="s">
        <v>1154</v>
      </c>
      <c r="D767" s="189"/>
      <c r="E767" s="190">
        <v>2.0851199999999999</v>
      </c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  <c r="V767" s="161"/>
      <c r="W767" s="161"/>
      <c r="X767" s="161"/>
      <c r="Y767" s="151"/>
      <c r="Z767" s="151"/>
      <c r="AA767" s="151"/>
      <c r="AB767" s="151"/>
      <c r="AC767" s="151"/>
      <c r="AD767" s="151"/>
      <c r="AE767" s="151"/>
      <c r="AF767" s="151"/>
      <c r="AG767" s="151" t="s">
        <v>261</v>
      </c>
      <c r="AH767" s="151">
        <v>7</v>
      </c>
      <c r="AI767" s="151"/>
      <c r="AJ767" s="151"/>
      <c r="AK767" s="151"/>
      <c r="AL767" s="151"/>
      <c r="AM767" s="151"/>
      <c r="AN767" s="151"/>
      <c r="AO767" s="151"/>
      <c r="AP767" s="151"/>
      <c r="AQ767" s="151"/>
      <c r="AR767" s="151"/>
      <c r="AS767" s="151"/>
      <c r="AT767" s="151"/>
      <c r="AU767" s="151"/>
      <c r="AV767" s="151"/>
      <c r="AW767" s="151"/>
      <c r="AX767" s="151"/>
      <c r="AY767" s="151"/>
      <c r="AZ767" s="151"/>
      <c r="BA767" s="151"/>
      <c r="BB767" s="151"/>
      <c r="BC767" s="151"/>
      <c r="BD767" s="151"/>
      <c r="BE767" s="151"/>
      <c r="BF767" s="151"/>
      <c r="BG767" s="151"/>
      <c r="BH767" s="151"/>
    </row>
    <row r="768" spans="1:60" outlineLevel="1">
      <c r="A768" s="158"/>
      <c r="B768" s="159"/>
      <c r="C768" s="198" t="s">
        <v>1155</v>
      </c>
      <c r="D768" s="189"/>
      <c r="E768" s="190">
        <v>20.52</v>
      </c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  <c r="V768" s="161"/>
      <c r="W768" s="161"/>
      <c r="X768" s="161"/>
      <c r="Y768" s="151"/>
      <c r="Z768" s="151"/>
      <c r="AA768" s="151"/>
      <c r="AB768" s="151"/>
      <c r="AC768" s="151"/>
      <c r="AD768" s="151"/>
      <c r="AE768" s="151"/>
      <c r="AF768" s="151"/>
      <c r="AG768" s="151" t="s">
        <v>261</v>
      </c>
      <c r="AH768" s="151">
        <v>7</v>
      </c>
      <c r="AI768" s="151"/>
      <c r="AJ768" s="151"/>
      <c r="AK768" s="151"/>
      <c r="AL768" s="151"/>
      <c r="AM768" s="151"/>
      <c r="AN768" s="151"/>
      <c r="AO768" s="151"/>
      <c r="AP768" s="151"/>
      <c r="AQ768" s="151"/>
      <c r="AR768" s="151"/>
      <c r="AS768" s="151"/>
      <c r="AT768" s="151"/>
      <c r="AU768" s="151"/>
      <c r="AV768" s="151"/>
      <c r="AW768" s="151"/>
      <c r="AX768" s="151"/>
      <c r="AY768" s="151"/>
      <c r="AZ768" s="151"/>
      <c r="BA768" s="151"/>
      <c r="BB768" s="151"/>
      <c r="BC768" s="151"/>
      <c r="BD768" s="151"/>
      <c r="BE768" s="151"/>
      <c r="BF768" s="151"/>
      <c r="BG768" s="151"/>
      <c r="BH768" s="151"/>
    </row>
    <row r="769" spans="1:60" outlineLevel="1">
      <c r="A769" s="158"/>
      <c r="B769" s="159"/>
      <c r="C769" s="198" t="s">
        <v>1156</v>
      </c>
      <c r="D769" s="189"/>
      <c r="E769" s="190">
        <v>15.96</v>
      </c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  <c r="V769" s="161"/>
      <c r="W769" s="161"/>
      <c r="X769" s="161"/>
      <c r="Y769" s="151"/>
      <c r="Z769" s="151"/>
      <c r="AA769" s="151"/>
      <c r="AB769" s="151"/>
      <c r="AC769" s="151"/>
      <c r="AD769" s="151"/>
      <c r="AE769" s="151"/>
      <c r="AF769" s="151"/>
      <c r="AG769" s="151" t="s">
        <v>261</v>
      </c>
      <c r="AH769" s="151">
        <v>7</v>
      </c>
      <c r="AI769" s="151"/>
      <c r="AJ769" s="151"/>
      <c r="AK769" s="151"/>
      <c r="AL769" s="151"/>
      <c r="AM769" s="151"/>
      <c r="AN769" s="151"/>
      <c r="AO769" s="151"/>
      <c r="AP769" s="151"/>
      <c r="AQ769" s="151"/>
      <c r="AR769" s="151"/>
      <c r="AS769" s="151"/>
      <c r="AT769" s="151"/>
      <c r="AU769" s="151"/>
      <c r="AV769" s="151"/>
      <c r="AW769" s="151"/>
      <c r="AX769" s="151"/>
      <c r="AY769" s="151"/>
      <c r="AZ769" s="151"/>
      <c r="BA769" s="151"/>
      <c r="BB769" s="151"/>
      <c r="BC769" s="151"/>
      <c r="BD769" s="151"/>
      <c r="BE769" s="151"/>
      <c r="BF769" s="151"/>
      <c r="BG769" s="151"/>
      <c r="BH769" s="151"/>
    </row>
    <row r="770" spans="1:60" outlineLevel="1">
      <c r="A770" s="176">
        <v>264</v>
      </c>
      <c r="B770" s="177" t="s">
        <v>1157</v>
      </c>
      <c r="C770" s="184" t="s">
        <v>1158</v>
      </c>
      <c r="D770" s="178" t="s">
        <v>274</v>
      </c>
      <c r="E770" s="179">
        <v>486.16070000000002</v>
      </c>
      <c r="F770" s="180"/>
      <c r="G770" s="181">
        <f t="shared" ref="G770:G776" si="7">ROUND(E770*F770,2)</f>
        <v>0</v>
      </c>
      <c r="H770" s="162"/>
      <c r="I770" s="161">
        <f t="shared" ref="I770:I776" si="8">ROUND(E770*H770,2)</f>
        <v>0</v>
      </c>
      <c r="J770" s="162"/>
      <c r="K770" s="161">
        <f t="shared" ref="K770:K776" si="9">ROUND(E770*J770,2)</f>
        <v>0</v>
      </c>
      <c r="L770" s="161">
        <v>21</v>
      </c>
      <c r="M770" s="161">
        <f t="shared" ref="M770:M776" si="10">G770*(1+L770/100)</f>
        <v>0</v>
      </c>
      <c r="N770" s="161">
        <v>0</v>
      </c>
      <c r="O770" s="161">
        <f t="shared" ref="O770:O776" si="11">ROUND(E770*N770,2)</f>
        <v>0</v>
      </c>
      <c r="P770" s="161">
        <v>0</v>
      </c>
      <c r="Q770" s="161">
        <f t="shared" ref="Q770:Q776" si="12">ROUND(E770*P770,2)</f>
        <v>0</v>
      </c>
      <c r="R770" s="161"/>
      <c r="S770" s="161" t="s">
        <v>226</v>
      </c>
      <c r="T770" s="161" t="s">
        <v>257</v>
      </c>
      <c r="U770" s="161">
        <v>0.63800000000000001</v>
      </c>
      <c r="V770" s="161">
        <f t="shared" ref="V770:V776" si="13">ROUND(E770*U770,2)</f>
        <v>310.17</v>
      </c>
      <c r="W770" s="161"/>
      <c r="X770" s="161" t="s">
        <v>1159</v>
      </c>
      <c r="Y770" s="151"/>
      <c r="Z770" s="151"/>
      <c r="AA770" s="151"/>
      <c r="AB770" s="151"/>
      <c r="AC770" s="151"/>
      <c r="AD770" s="151"/>
      <c r="AE770" s="151"/>
      <c r="AF770" s="151"/>
      <c r="AG770" s="151" t="s">
        <v>1160</v>
      </c>
      <c r="AH770" s="151"/>
      <c r="AI770" s="151"/>
      <c r="AJ770" s="151"/>
      <c r="AK770" s="151"/>
      <c r="AL770" s="151"/>
      <c r="AM770" s="151"/>
      <c r="AN770" s="151"/>
      <c r="AO770" s="151"/>
      <c r="AP770" s="151"/>
      <c r="AQ770" s="151"/>
      <c r="AR770" s="151"/>
      <c r="AS770" s="151"/>
      <c r="AT770" s="151"/>
      <c r="AU770" s="151"/>
      <c r="AV770" s="151"/>
      <c r="AW770" s="151"/>
      <c r="AX770" s="151"/>
      <c r="AY770" s="151"/>
      <c r="AZ770" s="151"/>
      <c r="BA770" s="151"/>
      <c r="BB770" s="151"/>
      <c r="BC770" s="151"/>
      <c r="BD770" s="151"/>
      <c r="BE770" s="151"/>
      <c r="BF770" s="151"/>
      <c r="BG770" s="151"/>
      <c r="BH770" s="151"/>
    </row>
    <row r="771" spans="1:60" outlineLevel="1">
      <c r="A771" s="176">
        <v>265</v>
      </c>
      <c r="B771" s="177" t="s">
        <v>1161</v>
      </c>
      <c r="C771" s="184" t="s">
        <v>1162</v>
      </c>
      <c r="D771" s="178" t="s">
        <v>274</v>
      </c>
      <c r="E771" s="179">
        <v>486.16070000000002</v>
      </c>
      <c r="F771" s="180"/>
      <c r="G771" s="181">
        <f t="shared" si="7"/>
        <v>0</v>
      </c>
      <c r="H771" s="162"/>
      <c r="I771" s="161">
        <f t="shared" si="8"/>
        <v>0</v>
      </c>
      <c r="J771" s="162"/>
      <c r="K771" s="161">
        <f t="shared" si="9"/>
        <v>0</v>
      </c>
      <c r="L771" s="161">
        <v>21</v>
      </c>
      <c r="M771" s="161">
        <f t="shared" si="10"/>
        <v>0</v>
      </c>
      <c r="N771" s="161">
        <v>0</v>
      </c>
      <c r="O771" s="161">
        <f t="shared" si="11"/>
        <v>0</v>
      </c>
      <c r="P771" s="161">
        <v>0</v>
      </c>
      <c r="Q771" s="161">
        <f t="shared" si="12"/>
        <v>0</v>
      </c>
      <c r="R771" s="161"/>
      <c r="S771" s="161" t="s">
        <v>226</v>
      </c>
      <c r="T771" s="161" t="s">
        <v>257</v>
      </c>
      <c r="U771" s="161">
        <v>0.49</v>
      </c>
      <c r="V771" s="161">
        <f t="shared" si="13"/>
        <v>238.22</v>
      </c>
      <c r="W771" s="161"/>
      <c r="X771" s="161" t="s">
        <v>1159</v>
      </c>
      <c r="Y771" s="151"/>
      <c r="Z771" s="151"/>
      <c r="AA771" s="151"/>
      <c r="AB771" s="151"/>
      <c r="AC771" s="151"/>
      <c r="AD771" s="151"/>
      <c r="AE771" s="151"/>
      <c r="AF771" s="151"/>
      <c r="AG771" s="151" t="s">
        <v>1160</v>
      </c>
      <c r="AH771" s="151"/>
      <c r="AI771" s="151"/>
      <c r="AJ771" s="151"/>
      <c r="AK771" s="151"/>
      <c r="AL771" s="151"/>
      <c r="AM771" s="151"/>
      <c r="AN771" s="151"/>
      <c r="AO771" s="151"/>
      <c r="AP771" s="151"/>
      <c r="AQ771" s="151"/>
      <c r="AR771" s="151"/>
      <c r="AS771" s="151"/>
      <c r="AT771" s="151"/>
      <c r="AU771" s="151"/>
      <c r="AV771" s="151"/>
      <c r="AW771" s="151"/>
      <c r="AX771" s="151"/>
      <c r="AY771" s="151"/>
      <c r="AZ771" s="151"/>
      <c r="BA771" s="151"/>
      <c r="BB771" s="151"/>
      <c r="BC771" s="151"/>
      <c r="BD771" s="151"/>
      <c r="BE771" s="151"/>
      <c r="BF771" s="151"/>
      <c r="BG771" s="151"/>
      <c r="BH771" s="151"/>
    </row>
    <row r="772" spans="1:60" outlineLevel="1">
      <c r="A772" s="176">
        <v>266</v>
      </c>
      <c r="B772" s="177" t="s">
        <v>1163</v>
      </c>
      <c r="C772" s="184" t="s">
        <v>1164</v>
      </c>
      <c r="D772" s="178" t="s">
        <v>274</v>
      </c>
      <c r="E772" s="179">
        <v>4861.6069799999996</v>
      </c>
      <c r="F772" s="180"/>
      <c r="G772" s="181">
        <f t="shared" si="7"/>
        <v>0</v>
      </c>
      <c r="H772" s="162"/>
      <c r="I772" s="161">
        <f t="shared" si="8"/>
        <v>0</v>
      </c>
      <c r="J772" s="162"/>
      <c r="K772" s="161">
        <f t="shared" si="9"/>
        <v>0</v>
      </c>
      <c r="L772" s="161">
        <v>21</v>
      </c>
      <c r="M772" s="161">
        <f t="shared" si="10"/>
        <v>0</v>
      </c>
      <c r="N772" s="161">
        <v>0</v>
      </c>
      <c r="O772" s="161">
        <f t="shared" si="11"/>
        <v>0</v>
      </c>
      <c r="P772" s="161">
        <v>0</v>
      </c>
      <c r="Q772" s="161">
        <f t="shared" si="12"/>
        <v>0</v>
      </c>
      <c r="R772" s="161"/>
      <c r="S772" s="161" t="s">
        <v>226</v>
      </c>
      <c r="T772" s="161" t="s">
        <v>257</v>
      </c>
      <c r="U772" s="161">
        <v>0</v>
      </c>
      <c r="V772" s="161">
        <f t="shared" si="13"/>
        <v>0</v>
      </c>
      <c r="W772" s="161"/>
      <c r="X772" s="161" t="s">
        <v>1159</v>
      </c>
      <c r="Y772" s="151"/>
      <c r="Z772" s="151"/>
      <c r="AA772" s="151"/>
      <c r="AB772" s="151"/>
      <c r="AC772" s="151"/>
      <c r="AD772" s="151"/>
      <c r="AE772" s="151"/>
      <c r="AF772" s="151"/>
      <c r="AG772" s="151" t="s">
        <v>1160</v>
      </c>
      <c r="AH772" s="151"/>
      <c r="AI772" s="151"/>
      <c r="AJ772" s="151"/>
      <c r="AK772" s="151"/>
      <c r="AL772" s="151"/>
      <c r="AM772" s="151"/>
      <c r="AN772" s="151"/>
      <c r="AO772" s="151"/>
      <c r="AP772" s="151"/>
      <c r="AQ772" s="151"/>
      <c r="AR772" s="151"/>
      <c r="AS772" s="151"/>
      <c r="AT772" s="151"/>
      <c r="AU772" s="151"/>
      <c r="AV772" s="151"/>
      <c r="AW772" s="151"/>
      <c r="AX772" s="151"/>
      <c r="AY772" s="151"/>
      <c r="AZ772" s="151"/>
      <c r="BA772" s="151"/>
      <c r="BB772" s="151"/>
      <c r="BC772" s="151"/>
      <c r="BD772" s="151"/>
      <c r="BE772" s="151"/>
      <c r="BF772" s="151"/>
      <c r="BG772" s="151"/>
      <c r="BH772" s="151"/>
    </row>
    <row r="773" spans="1:60" outlineLevel="1">
      <c r="A773" s="176">
        <v>267</v>
      </c>
      <c r="B773" s="177" t="s">
        <v>1165</v>
      </c>
      <c r="C773" s="184" t="s">
        <v>1166</v>
      </c>
      <c r="D773" s="178" t="s">
        <v>274</v>
      </c>
      <c r="E773" s="179">
        <v>486.16070000000002</v>
      </c>
      <c r="F773" s="180"/>
      <c r="G773" s="181">
        <f t="shared" si="7"/>
        <v>0</v>
      </c>
      <c r="H773" s="162"/>
      <c r="I773" s="161">
        <f t="shared" si="8"/>
        <v>0</v>
      </c>
      <c r="J773" s="162"/>
      <c r="K773" s="161">
        <f t="shared" si="9"/>
        <v>0</v>
      </c>
      <c r="L773" s="161">
        <v>21</v>
      </c>
      <c r="M773" s="161">
        <f t="shared" si="10"/>
        <v>0</v>
      </c>
      <c r="N773" s="161">
        <v>0</v>
      </c>
      <c r="O773" s="161">
        <f t="shared" si="11"/>
        <v>0</v>
      </c>
      <c r="P773" s="161">
        <v>0</v>
      </c>
      <c r="Q773" s="161">
        <f t="shared" si="12"/>
        <v>0</v>
      </c>
      <c r="R773" s="161"/>
      <c r="S773" s="161" t="s">
        <v>226</v>
      </c>
      <c r="T773" s="161" t="s">
        <v>257</v>
      </c>
      <c r="U773" s="161">
        <v>0.94199999999999995</v>
      </c>
      <c r="V773" s="161">
        <f t="shared" si="13"/>
        <v>457.96</v>
      </c>
      <c r="W773" s="161"/>
      <c r="X773" s="161" t="s">
        <v>1159</v>
      </c>
      <c r="Y773" s="151"/>
      <c r="Z773" s="151"/>
      <c r="AA773" s="151"/>
      <c r="AB773" s="151"/>
      <c r="AC773" s="151"/>
      <c r="AD773" s="151"/>
      <c r="AE773" s="151"/>
      <c r="AF773" s="151"/>
      <c r="AG773" s="151" t="s">
        <v>1160</v>
      </c>
      <c r="AH773" s="151"/>
      <c r="AI773" s="151"/>
      <c r="AJ773" s="151"/>
      <c r="AK773" s="151"/>
      <c r="AL773" s="151"/>
      <c r="AM773" s="151"/>
      <c r="AN773" s="151"/>
      <c r="AO773" s="151"/>
      <c r="AP773" s="151"/>
      <c r="AQ773" s="151"/>
      <c r="AR773" s="151"/>
      <c r="AS773" s="151"/>
      <c r="AT773" s="151"/>
      <c r="AU773" s="151"/>
      <c r="AV773" s="151"/>
      <c r="AW773" s="151"/>
      <c r="AX773" s="151"/>
      <c r="AY773" s="151"/>
      <c r="AZ773" s="151"/>
      <c r="BA773" s="151"/>
      <c r="BB773" s="151"/>
      <c r="BC773" s="151"/>
      <c r="BD773" s="151"/>
      <c r="BE773" s="151"/>
      <c r="BF773" s="151"/>
      <c r="BG773" s="151"/>
      <c r="BH773" s="151"/>
    </row>
    <row r="774" spans="1:60" outlineLevel="1">
      <c r="A774" s="176">
        <v>268</v>
      </c>
      <c r="B774" s="177" t="s">
        <v>1167</v>
      </c>
      <c r="C774" s="184" t="s">
        <v>1168</v>
      </c>
      <c r="D774" s="178" t="s">
        <v>274</v>
      </c>
      <c r="E774" s="179">
        <v>1944.6427900000001</v>
      </c>
      <c r="F774" s="180"/>
      <c r="G774" s="181">
        <f t="shared" si="7"/>
        <v>0</v>
      </c>
      <c r="H774" s="162"/>
      <c r="I774" s="161">
        <f t="shared" si="8"/>
        <v>0</v>
      </c>
      <c r="J774" s="162"/>
      <c r="K774" s="161">
        <f t="shared" si="9"/>
        <v>0</v>
      </c>
      <c r="L774" s="161">
        <v>21</v>
      </c>
      <c r="M774" s="161">
        <f t="shared" si="10"/>
        <v>0</v>
      </c>
      <c r="N774" s="161">
        <v>0</v>
      </c>
      <c r="O774" s="161">
        <f t="shared" si="11"/>
        <v>0</v>
      </c>
      <c r="P774" s="161">
        <v>0</v>
      </c>
      <c r="Q774" s="161">
        <f t="shared" si="12"/>
        <v>0</v>
      </c>
      <c r="R774" s="161"/>
      <c r="S774" s="161" t="s">
        <v>226</v>
      </c>
      <c r="T774" s="161" t="s">
        <v>257</v>
      </c>
      <c r="U774" s="161">
        <v>0.105</v>
      </c>
      <c r="V774" s="161">
        <f t="shared" si="13"/>
        <v>204.19</v>
      </c>
      <c r="W774" s="161"/>
      <c r="X774" s="161" t="s">
        <v>1159</v>
      </c>
      <c r="Y774" s="151"/>
      <c r="Z774" s="151"/>
      <c r="AA774" s="151"/>
      <c r="AB774" s="151"/>
      <c r="AC774" s="151"/>
      <c r="AD774" s="151"/>
      <c r="AE774" s="151"/>
      <c r="AF774" s="151"/>
      <c r="AG774" s="151" t="s">
        <v>1160</v>
      </c>
      <c r="AH774" s="151"/>
      <c r="AI774" s="151"/>
      <c r="AJ774" s="151"/>
      <c r="AK774" s="151"/>
      <c r="AL774" s="151"/>
      <c r="AM774" s="151"/>
      <c r="AN774" s="151"/>
      <c r="AO774" s="151"/>
      <c r="AP774" s="151"/>
      <c r="AQ774" s="151"/>
      <c r="AR774" s="151"/>
      <c r="AS774" s="151"/>
      <c r="AT774" s="151"/>
      <c r="AU774" s="151"/>
      <c r="AV774" s="151"/>
      <c r="AW774" s="151"/>
      <c r="AX774" s="151"/>
      <c r="AY774" s="151"/>
      <c r="AZ774" s="151"/>
      <c r="BA774" s="151"/>
      <c r="BB774" s="151"/>
      <c r="BC774" s="151"/>
      <c r="BD774" s="151"/>
      <c r="BE774" s="151"/>
      <c r="BF774" s="151"/>
      <c r="BG774" s="151"/>
      <c r="BH774" s="151"/>
    </row>
    <row r="775" spans="1:60" outlineLevel="1">
      <c r="A775" s="176">
        <v>269</v>
      </c>
      <c r="B775" s="177" t="s">
        <v>1169</v>
      </c>
      <c r="C775" s="184" t="s">
        <v>1170</v>
      </c>
      <c r="D775" s="178" t="s">
        <v>274</v>
      </c>
      <c r="E775" s="179">
        <v>486.16070000000002</v>
      </c>
      <c r="F775" s="180"/>
      <c r="G775" s="181">
        <f t="shared" si="7"/>
        <v>0</v>
      </c>
      <c r="H775" s="162"/>
      <c r="I775" s="161">
        <f t="shared" si="8"/>
        <v>0</v>
      </c>
      <c r="J775" s="162"/>
      <c r="K775" s="161">
        <f t="shared" si="9"/>
        <v>0</v>
      </c>
      <c r="L775" s="161">
        <v>21</v>
      </c>
      <c r="M775" s="161">
        <f t="shared" si="10"/>
        <v>0</v>
      </c>
      <c r="N775" s="161">
        <v>0</v>
      </c>
      <c r="O775" s="161">
        <f t="shared" si="11"/>
        <v>0</v>
      </c>
      <c r="P775" s="161">
        <v>0</v>
      </c>
      <c r="Q775" s="161">
        <f t="shared" si="12"/>
        <v>0</v>
      </c>
      <c r="R775" s="161"/>
      <c r="S775" s="161" t="s">
        <v>226</v>
      </c>
      <c r="T775" s="161" t="s">
        <v>257</v>
      </c>
      <c r="U775" s="161">
        <v>6.0000000000000001E-3</v>
      </c>
      <c r="V775" s="161">
        <f t="shared" si="13"/>
        <v>2.92</v>
      </c>
      <c r="W775" s="161"/>
      <c r="X775" s="161" t="s">
        <v>1159</v>
      </c>
      <c r="Y775" s="151"/>
      <c r="Z775" s="151"/>
      <c r="AA775" s="151"/>
      <c r="AB775" s="151"/>
      <c r="AC775" s="151"/>
      <c r="AD775" s="151"/>
      <c r="AE775" s="151"/>
      <c r="AF775" s="151"/>
      <c r="AG775" s="151" t="s">
        <v>1160</v>
      </c>
      <c r="AH775" s="151"/>
      <c r="AI775" s="151"/>
      <c r="AJ775" s="151"/>
      <c r="AK775" s="151"/>
      <c r="AL775" s="151"/>
      <c r="AM775" s="151"/>
      <c r="AN775" s="151"/>
      <c r="AO775" s="151"/>
      <c r="AP775" s="151"/>
      <c r="AQ775" s="151"/>
      <c r="AR775" s="151"/>
      <c r="AS775" s="151"/>
      <c r="AT775" s="151"/>
      <c r="AU775" s="151"/>
      <c r="AV775" s="151"/>
      <c r="AW775" s="151"/>
      <c r="AX775" s="151"/>
      <c r="AY775" s="151"/>
      <c r="AZ775" s="151"/>
      <c r="BA775" s="151"/>
      <c r="BB775" s="151"/>
      <c r="BC775" s="151"/>
      <c r="BD775" s="151"/>
      <c r="BE775" s="151"/>
      <c r="BF775" s="151"/>
      <c r="BG775" s="151"/>
      <c r="BH775" s="151"/>
    </row>
    <row r="776" spans="1:60" outlineLevel="1">
      <c r="A776" s="170">
        <v>270</v>
      </c>
      <c r="B776" s="171" t="s">
        <v>1171</v>
      </c>
      <c r="C776" s="185" t="s">
        <v>1172</v>
      </c>
      <c r="D776" s="172" t="s">
        <v>274</v>
      </c>
      <c r="E776" s="173">
        <v>36.479999999999997</v>
      </c>
      <c r="F776" s="174"/>
      <c r="G776" s="175">
        <f t="shared" si="7"/>
        <v>0</v>
      </c>
      <c r="H776" s="162"/>
      <c r="I776" s="161">
        <f t="shared" si="8"/>
        <v>0</v>
      </c>
      <c r="J776" s="162"/>
      <c r="K776" s="161">
        <f t="shared" si="9"/>
        <v>0</v>
      </c>
      <c r="L776" s="161">
        <v>21</v>
      </c>
      <c r="M776" s="161">
        <f t="shared" si="10"/>
        <v>0</v>
      </c>
      <c r="N776" s="161">
        <v>0</v>
      </c>
      <c r="O776" s="161">
        <f t="shared" si="11"/>
        <v>0</v>
      </c>
      <c r="P776" s="161">
        <v>0</v>
      </c>
      <c r="Q776" s="161">
        <f t="shared" si="12"/>
        <v>0</v>
      </c>
      <c r="R776" s="161"/>
      <c r="S776" s="161" t="s">
        <v>226</v>
      </c>
      <c r="T776" s="161" t="s">
        <v>257</v>
      </c>
      <c r="U776" s="161">
        <v>0</v>
      </c>
      <c r="V776" s="161">
        <f t="shared" si="13"/>
        <v>0</v>
      </c>
      <c r="W776" s="161"/>
      <c r="X776" s="161" t="s">
        <v>268</v>
      </c>
      <c r="Y776" s="151"/>
      <c r="Z776" s="151"/>
      <c r="AA776" s="151"/>
      <c r="AB776" s="151"/>
      <c r="AC776" s="151"/>
      <c r="AD776" s="151"/>
      <c r="AE776" s="151"/>
      <c r="AF776" s="151"/>
      <c r="AG776" s="151" t="s">
        <v>269</v>
      </c>
      <c r="AH776" s="151"/>
      <c r="AI776" s="151"/>
      <c r="AJ776" s="151"/>
      <c r="AK776" s="151"/>
      <c r="AL776" s="151"/>
      <c r="AM776" s="151"/>
      <c r="AN776" s="151"/>
      <c r="AO776" s="151"/>
      <c r="AP776" s="151"/>
      <c r="AQ776" s="151"/>
      <c r="AR776" s="151"/>
      <c r="AS776" s="151"/>
      <c r="AT776" s="151"/>
      <c r="AU776" s="151"/>
      <c r="AV776" s="151"/>
      <c r="AW776" s="151"/>
      <c r="AX776" s="151"/>
      <c r="AY776" s="151"/>
      <c r="AZ776" s="151"/>
      <c r="BA776" s="151"/>
      <c r="BB776" s="151"/>
      <c r="BC776" s="151"/>
      <c r="BD776" s="151"/>
      <c r="BE776" s="151"/>
      <c r="BF776" s="151"/>
      <c r="BG776" s="151"/>
      <c r="BH776" s="151"/>
    </row>
    <row r="777" spans="1:60" outlineLevel="1">
      <c r="A777" s="158"/>
      <c r="B777" s="159"/>
      <c r="C777" s="198" t="s">
        <v>1156</v>
      </c>
      <c r="D777" s="189"/>
      <c r="E777" s="190">
        <v>15.96</v>
      </c>
      <c r="F777" s="161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  <c r="Q777" s="161"/>
      <c r="R777" s="161"/>
      <c r="S777" s="161"/>
      <c r="T777" s="161"/>
      <c r="U777" s="161"/>
      <c r="V777" s="161"/>
      <c r="W777" s="161"/>
      <c r="X777" s="161"/>
      <c r="Y777" s="151"/>
      <c r="Z777" s="151"/>
      <c r="AA777" s="151"/>
      <c r="AB777" s="151"/>
      <c r="AC777" s="151"/>
      <c r="AD777" s="151"/>
      <c r="AE777" s="151"/>
      <c r="AF777" s="151"/>
      <c r="AG777" s="151" t="s">
        <v>261</v>
      </c>
      <c r="AH777" s="151">
        <v>7</v>
      </c>
      <c r="AI777" s="151"/>
      <c r="AJ777" s="151"/>
      <c r="AK777" s="151"/>
      <c r="AL777" s="151"/>
      <c r="AM777" s="151"/>
      <c r="AN777" s="151"/>
      <c r="AO777" s="151"/>
      <c r="AP777" s="151"/>
      <c r="AQ777" s="151"/>
      <c r="AR777" s="151"/>
      <c r="AS777" s="151"/>
      <c r="AT777" s="151"/>
      <c r="AU777" s="151"/>
      <c r="AV777" s="151"/>
      <c r="AW777" s="151"/>
      <c r="AX777" s="151"/>
      <c r="AY777" s="151"/>
      <c r="AZ777" s="151"/>
      <c r="BA777" s="151"/>
      <c r="BB777" s="151"/>
      <c r="BC777" s="151"/>
      <c r="BD777" s="151"/>
      <c r="BE777" s="151"/>
      <c r="BF777" s="151"/>
      <c r="BG777" s="151"/>
      <c r="BH777" s="151"/>
    </row>
    <row r="778" spans="1:60" outlineLevel="1">
      <c r="A778" s="158"/>
      <c r="B778" s="159"/>
      <c r="C778" s="198" t="s">
        <v>1155</v>
      </c>
      <c r="D778" s="189"/>
      <c r="E778" s="190">
        <v>20.52</v>
      </c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  <c r="V778" s="161"/>
      <c r="W778" s="161"/>
      <c r="X778" s="161"/>
      <c r="Y778" s="151"/>
      <c r="Z778" s="151"/>
      <c r="AA778" s="151"/>
      <c r="AB778" s="151"/>
      <c r="AC778" s="151"/>
      <c r="AD778" s="151"/>
      <c r="AE778" s="151"/>
      <c r="AF778" s="151"/>
      <c r="AG778" s="151" t="s">
        <v>261</v>
      </c>
      <c r="AH778" s="151">
        <v>7</v>
      </c>
      <c r="AI778" s="151"/>
      <c r="AJ778" s="151"/>
      <c r="AK778" s="151"/>
      <c r="AL778" s="151"/>
      <c r="AM778" s="151"/>
      <c r="AN778" s="151"/>
      <c r="AO778" s="151"/>
      <c r="AP778" s="151"/>
      <c r="AQ778" s="151"/>
      <c r="AR778" s="151"/>
      <c r="AS778" s="151"/>
      <c r="AT778" s="151"/>
      <c r="AU778" s="151"/>
      <c r="AV778" s="151"/>
      <c r="AW778" s="151"/>
      <c r="AX778" s="151"/>
      <c r="AY778" s="151"/>
      <c r="AZ778" s="151"/>
      <c r="BA778" s="151"/>
      <c r="BB778" s="151"/>
      <c r="BC778" s="151"/>
      <c r="BD778" s="151"/>
      <c r="BE778" s="151"/>
      <c r="BF778" s="151"/>
      <c r="BG778" s="151"/>
      <c r="BH778" s="151"/>
    </row>
    <row r="779" spans="1:60" outlineLevel="1">
      <c r="A779" s="170">
        <v>271</v>
      </c>
      <c r="B779" s="171" t="s">
        <v>1173</v>
      </c>
      <c r="C779" s="185" t="s">
        <v>1174</v>
      </c>
      <c r="D779" s="172" t="s">
        <v>274</v>
      </c>
      <c r="E779" s="173">
        <v>22.866569999999999</v>
      </c>
      <c r="F779" s="174"/>
      <c r="G779" s="175">
        <f>ROUND(E779*F779,2)</f>
        <v>0</v>
      </c>
      <c r="H779" s="162"/>
      <c r="I779" s="161">
        <f>ROUND(E779*H779,2)</f>
        <v>0</v>
      </c>
      <c r="J779" s="162"/>
      <c r="K779" s="161">
        <f>ROUND(E779*J779,2)</f>
        <v>0</v>
      </c>
      <c r="L779" s="161">
        <v>21</v>
      </c>
      <c r="M779" s="161">
        <f>G779*(1+L779/100)</f>
        <v>0</v>
      </c>
      <c r="N779" s="161">
        <v>0</v>
      </c>
      <c r="O779" s="161">
        <f>ROUND(E779*N779,2)</f>
        <v>0</v>
      </c>
      <c r="P779" s="161">
        <v>0</v>
      </c>
      <c r="Q779" s="161">
        <f>ROUND(E779*P779,2)</f>
        <v>0</v>
      </c>
      <c r="R779" s="161"/>
      <c r="S779" s="161" t="s">
        <v>226</v>
      </c>
      <c r="T779" s="161" t="s">
        <v>257</v>
      </c>
      <c r="U779" s="161">
        <v>0</v>
      </c>
      <c r="V779" s="161">
        <f>ROUND(E779*U779,2)</f>
        <v>0</v>
      </c>
      <c r="W779" s="161"/>
      <c r="X779" s="161" t="s">
        <v>268</v>
      </c>
      <c r="Y779" s="151"/>
      <c r="Z779" s="151"/>
      <c r="AA779" s="151"/>
      <c r="AB779" s="151"/>
      <c r="AC779" s="151"/>
      <c r="AD779" s="151"/>
      <c r="AE779" s="151"/>
      <c r="AF779" s="151"/>
      <c r="AG779" s="151" t="s">
        <v>269</v>
      </c>
      <c r="AH779" s="151"/>
      <c r="AI779" s="151"/>
      <c r="AJ779" s="151"/>
      <c r="AK779" s="151"/>
      <c r="AL779" s="151"/>
      <c r="AM779" s="151"/>
      <c r="AN779" s="151"/>
      <c r="AO779" s="151"/>
      <c r="AP779" s="151"/>
      <c r="AQ779" s="151"/>
      <c r="AR779" s="151"/>
      <c r="AS779" s="151"/>
      <c r="AT779" s="151"/>
      <c r="AU779" s="151"/>
      <c r="AV779" s="151"/>
      <c r="AW779" s="151"/>
      <c r="AX779" s="151"/>
      <c r="AY779" s="151"/>
      <c r="AZ779" s="151"/>
      <c r="BA779" s="151"/>
      <c r="BB779" s="151"/>
      <c r="BC779" s="151"/>
      <c r="BD779" s="151"/>
      <c r="BE779" s="151"/>
      <c r="BF779" s="151"/>
      <c r="BG779" s="151"/>
      <c r="BH779" s="151"/>
    </row>
    <row r="780" spans="1:60" outlineLevel="1">
      <c r="A780" s="158"/>
      <c r="B780" s="159"/>
      <c r="C780" s="198" t="s">
        <v>1175</v>
      </c>
      <c r="D780" s="189"/>
      <c r="E780" s="190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1"/>
      <c r="R780" s="161"/>
      <c r="S780" s="161"/>
      <c r="T780" s="161"/>
      <c r="U780" s="161"/>
      <c r="V780" s="161"/>
      <c r="W780" s="161"/>
      <c r="X780" s="161"/>
      <c r="Y780" s="151"/>
      <c r="Z780" s="151"/>
      <c r="AA780" s="151"/>
      <c r="AB780" s="151"/>
      <c r="AC780" s="151"/>
      <c r="AD780" s="151"/>
      <c r="AE780" s="151"/>
      <c r="AF780" s="151"/>
      <c r="AG780" s="151" t="s">
        <v>261</v>
      </c>
      <c r="AH780" s="151">
        <v>0</v>
      </c>
      <c r="AI780" s="151"/>
      <c r="AJ780" s="151"/>
      <c r="AK780" s="151"/>
      <c r="AL780" s="151"/>
      <c r="AM780" s="151"/>
      <c r="AN780" s="151"/>
      <c r="AO780" s="151"/>
      <c r="AP780" s="151"/>
      <c r="AQ780" s="151"/>
      <c r="AR780" s="151"/>
      <c r="AS780" s="151"/>
      <c r="AT780" s="151"/>
      <c r="AU780" s="151"/>
      <c r="AV780" s="151"/>
      <c r="AW780" s="151"/>
      <c r="AX780" s="151"/>
      <c r="AY780" s="151"/>
      <c r="AZ780" s="151"/>
      <c r="BA780" s="151"/>
      <c r="BB780" s="151"/>
      <c r="BC780" s="151"/>
      <c r="BD780" s="151"/>
      <c r="BE780" s="151"/>
      <c r="BF780" s="151"/>
      <c r="BG780" s="151"/>
      <c r="BH780" s="151"/>
    </row>
    <row r="781" spans="1:60" outlineLevel="1">
      <c r="A781" s="158"/>
      <c r="B781" s="159"/>
      <c r="C781" s="198" t="s">
        <v>1176</v>
      </c>
      <c r="D781" s="189"/>
      <c r="E781" s="190">
        <v>10.68417</v>
      </c>
      <c r="F781" s="161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  <c r="Q781" s="161"/>
      <c r="R781" s="161"/>
      <c r="S781" s="161"/>
      <c r="T781" s="161"/>
      <c r="U781" s="161"/>
      <c r="V781" s="161"/>
      <c r="W781" s="161"/>
      <c r="X781" s="161"/>
      <c r="Y781" s="151"/>
      <c r="Z781" s="151"/>
      <c r="AA781" s="151"/>
      <c r="AB781" s="151"/>
      <c r="AC781" s="151"/>
      <c r="AD781" s="151"/>
      <c r="AE781" s="151"/>
      <c r="AF781" s="151"/>
      <c r="AG781" s="151" t="s">
        <v>261</v>
      </c>
      <c r="AH781" s="151">
        <v>7</v>
      </c>
      <c r="AI781" s="151"/>
      <c r="AJ781" s="151"/>
      <c r="AK781" s="151"/>
      <c r="AL781" s="151"/>
      <c r="AM781" s="151"/>
      <c r="AN781" s="151"/>
      <c r="AO781" s="151"/>
      <c r="AP781" s="151"/>
      <c r="AQ781" s="151"/>
      <c r="AR781" s="151"/>
      <c r="AS781" s="151"/>
      <c r="AT781" s="151"/>
      <c r="AU781" s="151"/>
      <c r="AV781" s="151"/>
      <c r="AW781" s="151"/>
      <c r="AX781" s="151"/>
      <c r="AY781" s="151"/>
      <c r="AZ781" s="151"/>
      <c r="BA781" s="151"/>
      <c r="BB781" s="151"/>
      <c r="BC781" s="151"/>
      <c r="BD781" s="151"/>
      <c r="BE781" s="151"/>
      <c r="BF781" s="151"/>
      <c r="BG781" s="151"/>
      <c r="BH781" s="151"/>
    </row>
    <row r="782" spans="1:60" outlineLevel="1">
      <c r="A782" s="158"/>
      <c r="B782" s="159"/>
      <c r="C782" s="198" t="s">
        <v>1177</v>
      </c>
      <c r="D782" s="189"/>
      <c r="E782" s="190">
        <v>12.182399999999999</v>
      </c>
      <c r="F782" s="161"/>
      <c r="G782" s="161"/>
      <c r="H782" s="161"/>
      <c r="I782" s="161"/>
      <c r="J782" s="161"/>
      <c r="K782" s="161"/>
      <c r="L782" s="161"/>
      <c r="M782" s="161"/>
      <c r="N782" s="161"/>
      <c r="O782" s="161"/>
      <c r="P782" s="161"/>
      <c r="Q782" s="161"/>
      <c r="R782" s="161"/>
      <c r="S782" s="161"/>
      <c r="T782" s="161"/>
      <c r="U782" s="161"/>
      <c r="V782" s="161"/>
      <c r="W782" s="161"/>
      <c r="X782" s="161"/>
      <c r="Y782" s="151"/>
      <c r="Z782" s="151"/>
      <c r="AA782" s="151"/>
      <c r="AB782" s="151"/>
      <c r="AC782" s="151"/>
      <c r="AD782" s="151"/>
      <c r="AE782" s="151"/>
      <c r="AF782" s="151"/>
      <c r="AG782" s="151" t="s">
        <v>261</v>
      </c>
      <c r="AH782" s="151">
        <v>7</v>
      </c>
      <c r="AI782" s="151"/>
      <c r="AJ782" s="151"/>
      <c r="AK782" s="151"/>
      <c r="AL782" s="151"/>
      <c r="AM782" s="151"/>
      <c r="AN782" s="151"/>
      <c r="AO782" s="151"/>
      <c r="AP782" s="151"/>
      <c r="AQ782" s="151"/>
      <c r="AR782" s="151"/>
      <c r="AS782" s="151"/>
      <c r="AT782" s="151"/>
      <c r="AU782" s="151"/>
      <c r="AV782" s="151"/>
      <c r="AW782" s="151"/>
      <c r="AX782" s="151"/>
      <c r="AY782" s="151"/>
      <c r="AZ782" s="151"/>
      <c r="BA782" s="151"/>
      <c r="BB782" s="151"/>
      <c r="BC782" s="151"/>
      <c r="BD782" s="151"/>
      <c r="BE782" s="151"/>
      <c r="BF782" s="151"/>
      <c r="BG782" s="151"/>
      <c r="BH782" s="151"/>
    </row>
    <row r="783" spans="1:60" outlineLevel="1">
      <c r="A783" s="170">
        <v>272</v>
      </c>
      <c r="B783" s="171" t="s">
        <v>1178</v>
      </c>
      <c r="C783" s="185" t="s">
        <v>1179</v>
      </c>
      <c r="D783" s="172" t="s">
        <v>274</v>
      </c>
      <c r="E783" s="173">
        <v>426.8109</v>
      </c>
      <c r="F783" s="174"/>
      <c r="G783" s="175">
        <f>ROUND(E783*F783,2)</f>
        <v>0</v>
      </c>
      <c r="H783" s="162"/>
      <c r="I783" s="161">
        <f>ROUND(E783*H783,2)</f>
        <v>0</v>
      </c>
      <c r="J783" s="162"/>
      <c r="K783" s="161">
        <f>ROUND(E783*J783,2)</f>
        <v>0</v>
      </c>
      <c r="L783" s="161">
        <v>21</v>
      </c>
      <c r="M783" s="161">
        <f>G783*(1+L783/100)</f>
        <v>0</v>
      </c>
      <c r="N783" s="161">
        <v>0</v>
      </c>
      <c r="O783" s="161">
        <f>ROUND(E783*N783,2)</f>
        <v>0</v>
      </c>
      <c r="P783" s="161">
        <v>0</v>
      </c>
      <c r="Q783" s="161">
        <f>ROUND(E783*P783,2)</f>
        <v>0</v>
      </c>
      <c r="R783" s="161"/>
      <c r="S783" s="161" t="s">
        <v>226</v>
      </c>
      <c r="T783" s="161" t="s">
        <v>1180</v>
      </c>
      <c r="U783" s="161">
        <v>0</v>
      </c>
      <c r="V783" s="161">
        <f>ROUND(E783*U783,2)</f>
        <v>0</v>
      </c>
      <c r="W783" s="161"/>
      <c r="X783" s="161" t="s">
        <v>268</v>
      </c>
      <c r="Y783" s="151"/>
      <c r="Z783" s="151"/>
      <c r="AA783" s="151"/>
      <c r="AB783" s="151"/>
      <c r="AC783" s="151"/>
      <c r="AD783" s="151"/>
      <c r="AE783" s="151"/>
      <c r="AF783" s="151"/>
      <c r="AG783" s="151" t="s">
        <v>269</v>
      </c>
      <c r="AH783" s="151"/>
      <c r="AI783" s="151"/>
      <c r="AJ783" s="151"/>
      <c r="AK783" s="151"/>
      <c r="AL783" s="151"/>
      <c r="AM783" s="151"/>
      <c r="AN783" s="151"/>
      <c r="AO783" s="151"/>
      <c r="AP783" s="151"/>
      <c r="AQ783" s="151"/>
      <c r="AR783" s="151"/>
      <c r="AS783" s="151"/>
      <c r="AT783" s="151"/>
      <c r="AU783" s="151"/>
      <c r="AV783" s="151"/>
      <c r="AW783" s="151"/>
      <c r="AX783" s="151"/>
      <c r="AY783" s="151"/>
      <c r="AZ783" s="151"/>
      <c r="BA783" s="151"/>
      <c r="BB783" s="151"/>
      <c r="BC783" s="151"/>
      <c r="BD783" s="151"/>
      <c r="BE783" s="151"/>
      <c r="BF783" s="151"/>
      <c r="BG783" s="151"/>
      <c r="BH783" s="151"/>
    </row>
    <row r="784" spans="1:60" outlineLevel="1">
      <c r="A784" s="158"/>
      <c r="B784" s="159"/>
      <c r="C784" s="198" t="s">
        <v>1181</v>
      </c>
      <c r="D784" s="189"/>
      <c r="E784" s="190">
        <v>426.8109</v>
      </c>
      <c r="F784" s="161"/>
      <c r="G784" s="161"/>
      <c r="H784" s="161"/>
      <c r="I784" s="161"/>
      <c r="J784" s="161"/>
      <c r="K784" s="161"/>
      <c r="L784" s="161"/>
      <c r="M784" s="161"/>
      <c r="N784" s="161"/>
      <c r="O784" s="161"/>
      <c r="P784" s="161"/>
      <c r="Q784" s="161"/>
      <c r="R784" s="161"/>
      <c r="S784" s="161"/>
      <c r="T784" s="161"/>
      <c r="U784" s="161"/>
      <c r="V784" s="161"/>
      <c r="W784" s="161"/>
      <c r="X784" s="161"/>
      <c r="Y784" s="151"/>
      <c r="Z784" s="151"/>
      <c r="AA784" s="151"/>
      <c r="AB784" s="151"/>
      <c r="AC784" s="151"/>
      <c r="AD784" s="151"/>
      <c r="AE784" s="151"/>
      <c r="AF784" s="151"/>
      <c r="AG784" s="151" t="s">
        <v>261</v>
      </c>
      <c r="AH784" s="151">
        <v>0</v>
      </c>
      <c r="AI784" s="151"/>
      <c r="AJ784" s="151"/>
      <c r="AK784" s="151"/>
      <c r="AL784" s="151"/>
      <c r="AM784" s="151"/>
      <c r="AN784" s="151"/>
      <c r="AO784" s="151"/>
      <c r="AP784" s="151"/>
      <c r="AQ784" s="151"/>
      <c r="AR784" s="151"/>
      <c r="AS784" s="151"/>
      <c r="AT784" s="151"/>
      <c r="AU784" s="151"/>
      <c r="AV784" s="151"/>
      <c r="AW784" s="151"/>
      <c r="AX784" s="151"/>
      <c r="AY784" s="151"/>
      <c r="AZ784" s="151"/>
      <c r="BA784" s="151"/>
      <c r="BB784" s="151"/>
      <c r="BC784" s="151"/>
      <c r="BD784" s="151"/>
      <c r="BE784" s="151"/>
      <c r="BF784" s="151"/>
      <c r="BG784" s="151"/>
      <c r="BH784" s="151"/>
    </row>
    <row r="785" spans="1:33">
      <c r="A785" s="5"/>
      <c r="B785" s="6"/>
      <c r="C785" s="186"/>
      <c r="D785" s="8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AE785">
        <v>15</v>
      </c>
      <c r="AF785">
        <v>21</v>
      </c>
    </row>
    <row r="786" spans="1:33">
      <c r="A786" s="154"/>
      <c r="B786" s="155" t="s">
        <v>31</v>
      </c>
      <c r="C786" s="187"/>
      <c r="D786" s="156"/>
      <c r="E786" s="157"/>
      <c r="F786" s="157"/>
      <c r="G786" s="182">
        <f>G8+G19+G21+G23+G26+G32+G44+G49+G63+G85+G242+G272+G278+G294+G299+G406+G408+G438+G497+G516+G522+G540+G549+G570+G591+G599+G609+G678+G713+G727+G735+G749+G752</f>
        <v>0</v>
      </c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AE786">
        <f>SUMIF(L7:L784,AE785,G7:G784)</f>
        <v>0</v>
      </c>
      <c r="AF786">
        <f>SUMIF(L7:L784,AF785,G7:G784)</f>
        <v>0</v>
      </c>
      <c r="AG786" t="s">
        <v>250</v>
      </c>
    </row>
    <row r="787" spans="1:33">
      <c r="A787" s="5"/>
      <c r="B787" s="6"/>
      <c r="C787" s="186"/>
      <c r="D787" s="8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33">
      <c r="A788" s="5"/>
      <c r="B788" s="6"/>
      <c r="C788" s="186"/>
      <c r="D788" s="8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33">
      <c r="A789" s="262" t="s">
        <v>251</v>
      </c>
      <c r="B789" s="262"/>
      <c r="C789" s="263"/>
      <c r="D789" s="8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33">
      <c r="A790" s="264"/>
      <c r="B790" s="265"/>
      <c r="C790" s="266"/>
      <c r="D790" s="265"/>
      <c r="E790" s="265"/>
      <c r="F790" s="265"/>
      <c r="G790" s="267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AG790" t="s">
        <v>252</v>
      </c>
    </row>
    <row r="791" spans="1:33">
      <c r="A791" s="268"/>
      <c r="B791" s="269"/>
      <c r="C791" s="270"/>
      <c r="D791" s="269"/>
      <c r="E791" s="269"/>
      <c r="F791" s="269"/>
      <c r="G791" s="271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33">
      <c r="A792" s="268"/>
      <c r="B792" s="269"/>
      <c r="C792" s="270"/>
      <c r="D792" s="269"/>
      <c r="E792" s="269"/>
      <c r="F792" s="269"/>
      <c r="G792" s="271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33">
      <c r="A793" s="268"/>
      <c r="B793" s="269"/>
      <c r="C793" s="270"/>
      <c r="D793" s="269"/>
      <c r="E793" s="269"/>
      <c r="F793" s="269"/>
      <c r="G793" s="271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33">
      <c r="A794" s="272"/>
      <c r="B794" s="273"/>
      <c r="C794" s="274"/>
      <c r="D794" s="273"/>
      <c r="E794" s="273"/>
      <c r="F794" s="273"/>
      <c r="G794" s="27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33">
      <c r="A795" s="5"/>
      <c r="B795" s="6"/>
      <c r="C795" s="186"/>
      <c r="D795" s="8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33">
      <c r="C796" s="188"/>
      <c r="D796" s="142"/>
      <c r="AG796" t="s">
        <v>253</v>
      </c>
    </row>
    <row r="797" spans="1:33">
      <c r="D797" s="142"/>
    </row>
    <row r="798" spans="1:33">
      <c r="D798" s="142"/>
    </row>
    <row r="799" spans="1:33">
      <c r="D799" s="142"/>
    </row>
    <row r="800" spans="1:33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6">
    <mergeCell ref="A790:G794"/>
    <mergeCell ref="A1:G1"/>
    <mergeCell ref="C2:G2"/>
    <mergeCell ref="C3:G3"/>
    <mergeCell ref="C4:G4"/>
    <mergeCell ref="A789:C78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AS22" sqref="AS22"/>
    </sheetView>
  </sheetViews>
  <sheetFormatPr defaultRowHeight="12.75" outlineLevelRow="1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5" t="s">
        <v>7</v>
      </c>
      <c r="B1" s="255"/>
      <c r="C1" s="255"/>
      <c r="D1" s="255"/>
      <c r="E1" s="255"/>
      <c r="F1" s="255"/>
      <c r="G1" s="255"/>
      <c r="AG1" t="s">
        <v>195</v>
      </c>
    </row>
    <row r="2" spans="1:60" ht="24.95" customHeight="1">
      <c r="A2" s="143" t="s">
        <v>8</v>
      </c>
      <c r="B2" s="71" t="s">
        <v>1862</v>
      </c>
      <c r="C2" s="256" t="s">
        <v>43</v>
      </c>
      <c r="D2" s="257"/>
      <c r="E2" s="257"/>
      <c r="F2" s="257"/>
      <c r="G2" s="258"/>
      <c r="AG2" t="s">
        <v>196</v>
      </c>
    </row>
    <row r="3" spans="1:60" ht="24.95" customHeight="1">
      <c r="A3" s="143" t="s">
        <v>9</v>
      </c>
      <c r="B3" s="71" t="s">
        <v>59</v>
      </c>
      <c r="C3" s="256" t="s">
        <v>60</v>
      </c>
      <c r="D3" s="257"/>
      <c r="E3" s="257"/>
      <c r="F3" s="257"/>
      <c r="G3" s="258"/>
      <c r="AC3" s="89" t="s">
        <v>196</v>
      </c>
      <c r="AG3" t="s">
        <v>198</v>
      </c>
    </row>
    <row r="4" spans="1:60" ht="24.95" customHeight="1">
      <c r="A4" s="144" t="s">
        <v>10</v>
      </c>
      <c r="B4" s="145" t="s">
        <v>63</v>
      </c>
      <c r="C4" s="259" t="s">
        <v>64</v>
      </c>
      <c r="D4" s="260"/>
      <c r="E4" s="260"/>
      <c r="F4" s="260"/>
      <c r="G4" s="261"/>
      <c r="AG4" t="s">
        <v>199</v>
      </c>
    </row>
    <row r="5" spans="1:60">
      <c r="D5" s="142"/>
    </row>
    <row r="6" spans="1:60" ht="38.25">
      <c r="A6" s="147" t="s">
        <v>200</v>
      </c>
      <c r="B6" s="149" t="s">
        <v>201</v>
      </c>
      <c r="C6" s="149" t="s">
        <v>202</v>
      </c>
      <c r="D6" s="148" t="s">
        <v>203</v>
      </c>
      <c r="E6" s="147" t="s">
        <v>204</v>
      </c>
      <c r="F6" s="146" t="s">
        <v>205</v>
      </c>
      <c r="G6" s="147" t="s">
        <v>31</v>
      </c>
      <c r="H6" s="150" t="s">
        <v>32</v>
      </c>
      <c r="I6" s="150" t="s">
        <v>206</v>
      </c>
      <c r="J6" s="150" t="s">
        <v>33</v>
      </c>
      <c r="K6" s="150" t="s">
        <v>207</v>
      </c>
      <c r="L6" s="150" t="s">
        <v>208</v>
      </c>
      <c r="M6" s="150" t="s">
        <v>209</v>
      </c>
      <c r="N6" s="150" t="s">
        <v>210</v>
      </c>
      <c r="O6" s="150" t="s">
        <v>211</v>
      </c>
      <c r="P6" s="150" t="s">
        <v>212</v>
      </c>
      <c r="Q6" s="150" t="s">
        <v>213</v>
      </c>
      <c r="R6" s="150" t="s">
        <v>214</v>
      </c>
      <c r="S6" s="150" t="s">
        <v>215</v>
      </c>
      <c r="T6" s="150" t="s">
        <v>216</v>
      </c>
      <c r="U6" s="150" t="s">
        <v>217</v>
      </c>
      <c r="V6" s="150" t="s">
        <v>218</v>
      </c>
      <c r="W6" s="150" t="s">
        <v>219</v>
      </c>
      <c r="X6" s="150" t="s">
        <v>220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>
      <c r="A8" s="164" t="s">
        <v>221</v>
      </c>
      <c r="B8" s="165" t="s">
        <v>119</v>
      </c>
      <c r="C8" s="183" t="s">
        <v>120</v>
      </c>
      <c r="D8" s="166"/>
      <c r="E8" s="167"/>
      <c r="F8" s="168"/>
      <c r="G8" s="169">
        <f>SUMIF(AG9:AG43,"&lt;&gt;NOR",G9:G43)</f>
        <v>0</v>
      </c>
      <c r="H8" s="163"/>
      <c r="I8" s="163">
        <f>SUM(I9:I43)</f>
        <v>0</v>
      </c>
      <c r="J8" s="163"/>
      <c r="K8" s="163">
        <f>SUM(K9:K43)</f>
        <v>0</v>
      </c>
      <c r="L8" s="163"/>
      <c r="M8" s="163">
        <f>SUM(M9:M43)</f>
        <v>0</v>
      </c>
      <c r="N8" s="163"/>
      <c r="O8" s="163">
        <f>SUM(O9:O43)</f>
        <v>0</v>
      </c>
      <c r="P8" s="163"/>
      <c r="Q8" s="163">
        <f>SUM(Q9:Q43)</f>
        <v>0</v>
      </c>
      <c r="R8" s="163"/>
      <c r="S8" s="163"/>
      <c r="T8" s="163"/>
      <c r="U8" s="163"/>
      <c r="V8" s="163">
        <f>SUM(V9:V43)</f>
        <v>0</v>
      </c>
      <c r="W8" s="163"/>
      <c r="X8" s="163"/>
      <c r="AG8" t="s">
        <v>222</v>
      </c>
    </row>
    <row r="9" spans="1:60" outlineLevel="1">
      <c r="A9" s="176">
        <v>1</v>
      </c>
      <c r="B9" s="177" t="s">
        <v>1182</v>
      </c>
      <c r="C9" s="184" t="s">
        <v>1183</v>
      </c>
      <c r="D9" s="178" t="s">
        <v>1184</v>
      </c>
      <c r="E9" s="179">
        <v>245</v>
      </c>
      <c r="F9" s="180"/>
      <c r="G9" s="181">
        <f t="shared" ref="G9:G43" si="0">ROUND(E9*F9,2)</f>
        <v>0</v>
      </c>
      <c r="H9" s="162"/>
      <c r="I9" s="161">
        <f t="shared" ref="I9:I43" si="1">ROUND(E9*H9,2)</f>
        <v>0</v>
      </c>
      <c r="J9" s="162"/>
      <c r="K9" s="161">
        <f t="shared" ref="K9:K43" si="2">ROUND(E9*J9,2)</f>
        <v>0</v>
      </c>
      <c r="L9" s="161">
        <v>21</v>
      </c>
      <c r="M9" s="161">
        <f t="shared" ref="M9:M43" si="3">G9*(1+L9/100)</f>
        <v>0</v>
      </c>
      <c r="N9" s="161">
        <v>0</v>
      </c>
      <c r="O9" s="161">
        <f t="shared" ref="O9:O43" si="4">ROUND(E9*N9,2)</f>
        <v>0</v>
      </c>
      <c r="P9" s="161">
        <v>0</v>
      </c>
      <c r="Q9" s="161">
        <f t="shared" ref="Q9:Q43" si="5">ROUND(E9*P9,2)</f>
        <v>0</v>
      </c>
      <c r="R9" s="161"/>
      <c r="S9" s="161" t="s">
        <v>234</v>
      </c>
      <c r="T9" s="161" t="s">
        <v>227</v>
      </c>
      <c r="U9" s="161">
        <v>0</v>
      </c>
      <c r="V9" s="161">
        <f t="shared" ref="V9:V43" si="6">ROUND(E9*U9,2)</f>
        <v>0</v>
      </c>
      <c r="W9" s="161"/>
      <c r="X9" s="161" t="s">
        <v>276</v>
      </c>
      <c r="Y9" s="151"/>
      <c r="Z9" s="151"/>
      <c r="AA9" s="151"/>
      <c r="AB9" s="151"/>
      <c r="AC9" s="151"/>
      <c r="AD9" s="151"/>
      <c r="AE9" s="151"/>
      <c r="AF9" s="151"/>
      <c r="AG9" s="151" t="s">
        <v>1185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76">
        <v>2</v>
      </c>
      <c r="B10" s="177" t="s">
        <v>1186</v>
      </c>
      <c r="C10" s="184" t="s">
        <v>1187</v>
      </c>
      <c r="D10" s="178" t="s">
        <v>1184</v>
      </c>
      <c r="E10" s="179">
        <v>72</v>
      </c>
      <c r="F10" s="180"/>
      <c r="G10" s="181">
        <f t="shared" si="0"/>
        <v>0</v>
      </c>
      <c r="H10" s="162"/>
      <c r="I10" s="161">
        <f t="shared" si="1"/>
        <v>0</v>
      </c>
      <c r="J10" s="162"/>
      <c r="K10" s="161">
        <f t="shared" si="2"/>
        <v>0</v>
      </c>
      <c r="L10" s="161">
        <v>21</v>
      </c>
      <c r="M10" s="161">
        <f t="shared" si="3"/>
        <v>0</v>
      </c>
      <c r="N10" s="161">
        <v>0</v>
      </c>
      <c r="O10" s="161">
        <f t="shared" si="4"/>
        <v>0</v>
      </c>
      <c r="P10" s="161">
        <v>0</v>
      </c>
      <c r="Q10" s="161">
        <f t="shared" si="5"/>
        <v>0</v>
      </c>
      <c r="R10" s="161"/>
      <c r="S10" s="161" t="s">
        <v>234</v>
      </c>
      <c r="T10" s="161" t="s">
        <v>227</v>
      </c>
      <c r="U10" s="161">
        <v>0</v>
      </c>
      <c r="V10" s="161">
        <f t="shared" si="6"/>
        <v>0</v>
      </c>
      <c r="W10" s="161"/>
      <c r="X10" s="161" t="s">
        <v>276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1185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>
      <c r="A11" s="176">
        <v>3</v>
      </c>
      <c r="B11" s="177" t="s">
        <v>1188</v>
      </c>
      <c r="C11" s="184" t="s">
        <v>1189</v>
      </c>
      <c r="D11" s="178" t="s">
        <v>1184</v>
      </c>
      <c r="E11" s="179">
        <v>200</v>
      </c>
      <c r="F11" s="180"/>
      <c r="G11" s="181">
        <f t="shared" si="0"/>
        <v>0</v>
      </c>
      <c r="H11" s="162"/>
      <c r="I11" s="161">
        <f t="shared" si="1"/>
        <v>0</v>
      </c>
      <c r="J11" s="162"/>
      <c r="K11" s="161">
        <f t="shared" si="2"/>
        <v>0</v>
      </c>
      <c r="L11" s="161">
        <v>21</v>
      </c>
      <c r="M11" s="161">
        <f t="shared" si="3"/>
        <v>0</v>
      </c>
      <c r="N11" s="161">
        <v>0</v>
      </c>
      <c r="O11" s="161">
        <f t="shared" si="4"/>
        <v>0</v>
      </c>
      <c r="P11" s="161">
        <v>0</v>
      </c>
      <c r="Q11" s="161">
        <f t="shared" si="5"/>
        <v>0</v>
      </c>
      <c r="R11" s="161"/>
      <c r="S11" s="161" t="s">
        <v>234</v>
      </c>
      <c r="T11" s="161" t="s">
        <v>227</v>
      </c>
      <c r="U11" s="161">
        <v>0</v>
      </c>
      <c r="V11" s="161">
        <f t="shared" si="6"/>
        <v>0</v>
      </c>
      <c r="W11" s="161"/>
      <c r="X11" s="161" t="s">
        <v>276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1185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76">
        <v>4</v>
      </c>
      <c r="B12" s="177" t="s">
        <v>1190</v>
      </c>
      <c r="C12" s="184" t="s">
        <v>1191</v>
      </c>
      <c r="D12" s="178" t="s">
        <v>1184</v>
      </c>
      <c r="E12" s="179">
        <v>175</v>
      </c>
      <c r="F12" s="180"/>
      <c r="G12" s="181">
        <f t="shared" si="0"/>
        <v>0</v>
      </c>
      <c r="H12" s="162"/>
      <c r="I12" s="161">
        <f t="shared" si="1"/>
        <v>0</v>
      </c>
      <c r="J12" s="162"/>
      <c r="K12" s="161">
        <f t="shared" si="2"/>
        <v>0</v>
      </c>
      <c r="L12" s="161">
        <v>21</v>
      </c>
      <c r="M12" s="161">
        <f t="shared" si="3"/>
        <v>0</v>
      </c>
      <c r="N12" s="161">
        <v>0</v>
      </c>
      <c r="O12" s="161">
        <f t="shared" si="4"/>
        <v>0</v>
      </c>
      <c r="P12" s="161">
        <v>0</v>
      </c>
      <c r="Q12" s="161">
        <f t="shared" si="5"/>
        <v>0</v>
      </c>
      <c r="R12" s="161"/>
      <c r="S12" s="161" t="s">
        <v>234</v>
      </c>
      <c r="T12" s="161" t="s">
        <v>227</v>
      </c>
      <c r="U12" s="161">
        <v>0</v>
      </c>
      <c r="V12" s="161">
        <f t="shared" si="6"/>
        <v>0</v>
      </c>
      <c r="W12" s="161"/>
      <c r="X12" s="161" t="s">
        <v>268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1192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76">
        <v>5</v>
      </c>
      <c r="B13" s="177" t="s">
        <v>1193</v>
      </c>
      <c r="C13" s="184" t="s">
        <v>1194</v>
      </c>
      <c r="D13" s="178" t="s">
        <v>1195</v>
      </c>
      <c r="E13" s="179">
        <v>4</v>
      </c>
      <c r="F13" s="180"/>
      <c r="G13" s="181">
        <f t="shared" si="0"/>
        <v>0</v>
      </c>
      <c r="H13" s="162"/>
      <c r="I13" s="161">
        <f t="shared" si="1"/>
        <v>0</v>
      </c>
      <c r="J13" s="162"/>
      <c r="K13" s="161">
        <f t="shared" si="2"/>
        <v>0</v>
      </c>
      <c r="L13" s="161">
        <v>21</v>
      </c>
      <c r="M13" s="161">
        <f t="shared" si="3"/>
        <v>0</v>
      </c>
      <c r="N13" s="161">
        <v>0</v>
      </c>
      <c r="O13" s="161">
        <f t="shared" si="4"/>
        <v>0</v>
      </c>
      <c r="P13" s="161">
        <v>0</v>
      </c>
      <c r="Q13" s="161">
        <f t="shared" si="5"/>
        <v>0</v>
      </c>
      <c r="R13" s="161"/>
      <c r="S13" s="161" t="s">
        <v>234</v>
      </c>
      <c r="T13" s="161" t="s">
        <v>227</v>
      </c>
      <c r="U13" s="161">
        <v>0</v>
      </c>
      <c r="V13" s="161">
        <f t="shared" si="6"/>
        <v>0</v>
      </c>
      <c r="W13" s="161"/>
      <c r="X13" s="161" t="s">
        <v>276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1185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>
      <c r="A14" s="176">
        <v>6</v>
      </c>
      <c r="B14" s="177" t="s">
        <v>1196</v>
      </c>
      <c r="C14" s="184" t="s">
        <v>1197</v>
      </c>
      <c r="D14" s="178" t="s">
        <v>1195</v>
      </c>
      <c r="E14" s="179">
        <v>4</v>
      </c>
      <c r="F14" s="180"/>
      <c r="G14" s="181">
        <f t="shared" si="0"/>
        <v>0</v>
      </c>
      <c r="H14" s="162"/>
      <c r="I14" s="161">
        <f t="shared" si="1"/>
        <v>0</v>
      </c>
      <c r="J14" s="162"/>
      <c r="K14" s="161">
        <f t="shared" si="2"/>
        <v>0</v>
      </c>
      <c r="L14" s="161">
        <v>21</v>
      </c>
      <c r="M14" s="161">
        <f t="shared" si="3"/>
        <v>0</v>
      </c>
      <c r="N14" s="161">
        <v>0</v>
      </c>
      <c r="O14" s="161">
        <f t="shared" si="4"/>
        <v>0</v>
      </c>
      <c r="P14" s="161">
        <v>0</v>
      </c>
      <c r="Q14" s="161">
        <f t="shared" si="5"/>
        <v>0</v>
      </c>
      <c r="R14" s="161"/>
      <c r="S14" s="161" t="s">
        <v>234</v>
      </c>
      <c r="T14" s="161" t="s">
        <v>227</v>
      </c>
      <c r="U14" s="161">
        <v>0</v>
      </c>
      <c r="V14" s="161">
        <f t="shared" si="6"/>
        <v>0</v>
      </c>
      <c r="W14" s="161"/>
      <c r="X14" s="161" t="s">
        <v>276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1185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>
      <c r="A15" s="176">
        <v>7</v>
      </c>
      <c r="B15" s="177" t="s">
        <v>1198</v>
      </c>
      <c r="C15" s="184" t="s">
        <v>1199</v>
      </c>
      <c r="D15" s="178" t="s">
        <v>1195</v>
      </c>
      <c r="E15" s="179">
        <v>24</v>
      </c>
      <c r="F15" s="180"/>
      <c r="G15" s="181">
        <f t="shared" si="0"/>
        <v>0</v>
      </c>
      <c r="H15" s="162"/>
      <c r="I15" s="161">
        <f t="shared" si="1"/>
        <v>0</v>
      </c>
      <c r="J15" s="162"/>
      <c r="K15" s="161">
        <f t="shared" si="2"/>
        <v>0</v>
      </c>
      <c r="L15" s="161">
        <v>21</v>
      </c>
      <c r="M15" s="161">
        <f t="shared" si="3"/>
        <v>0</v>
      </c>
      <c r="N15" s="161">
        <v>0</v>
      </c>
      <c r="O15" s="161">
        <f t="shared" si="4"/>
        <v>0</v>
      </c>
      <c r="P15" s="161">
        <v>0</v>
      </c>
      <c r="Q15" s="161">
        <f t="shared" si="5"/>
        <v>0</v>
      </c>
      <c r="R15" s="161"/>
      <c r="S15" s="161" t="s">
        <v>234</v>
      </c>
      <c r="T15" s="161" t="s">
        <v>227</v>
      </c>
      <c r="U15" s="161">
        <v>0</v>
      </c>
      <c r="V15" s="161">
        <f t="shared" si="6"/>
        <v>0</v>
      </c>
      <c r="W15" s="161"/>
      <c r="X15" s="161" t="s">
        <v>276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1185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>
      <c r="A16" s="176">
        <v>8</v>
      </c>
      <c r="B16" s="177" t="s">
        <v>1200</v>
      </c>
      <c r="C16" s="184" t="s">
        <v>1201</v>
      </c>
      <c r="D16" s="178" t="s">
        <v>1195</v>
      </c>
      <c r="E16" s="179">
        <v>9</v>
      </c>
      <c r="F16" s="180"/>
      <c r="G16" s="181">
        <f t="shared" si="0"/>
        <v>0</v>
      </c>
      <c r="H16" s="162"/>
      <c r="I16" s="161">
        <f t="shared" si="1"/>
        <v>0</v>
      </c>
      <c r="J16" s="162"/>
      <c r="K16" s="161">
        <f t="shared" si="2"/>
        <v>0</v>
      </c>
      <c r="L16" s="161">
        <v>21</v>
      </c>
      <c r="M16" s="161">
        <f t="shared" si="3"/>
        <v>0</v>
      </c>
      <c r="N16" s="161">
        <v>0</v>
      </c>
      <c r="O16" s="161">
        <f t="shared" si="4"/>
        <v>0</v>
      </c>
      <c r="P16" s="161">
        <v>0</v>
      </c>
      <c r="Q16" s="161">
        <f t="shared" si="5"/>
        <v>0</v>
      </c>
      <c r="R16" s="161"/>
      <c r="S16" s="161" t="s">
        <v>234</v>
      </c>
      <c r="T16" s="161" t="s">
        <v>227</v>
      </c>
      <c r="U16" s="161">
        <v>0</v>
      </c>
      <c r="V16" s="161">
        <f t="shared" si="6"/>
        <v>0</v>
      </c>
      <c r="W16" s="161"/>
      <c r="X16" s="161" t="s">
        <v>276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1185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76">
        <v>9</v>
      </c>
      <c r="B17" s="177" t="s">
        <v>1202</v>
      </c>
      <c r="C17" s="184" t="s">
        <v>1203</v>
      </c>
      <c r="D17" s="178" t="s">
        <v>1195</v>
      </c>
      <c r="E17" s="179">
        <v>10</v>
      </c>
      <c r="F17" s="180"/>
      <c r="G17" s="181">
        <f t="shared" si="0"/>
        <v>0</v>
      </c>
      <c r="H17" s="162"/>
      <c r="I17" s="161">
        <f t="shared" si="1"/>
        <v>0</v>
      </c>
      <c r="J17" s="162"/>
      <c r="K17" s="161">
        <f t="shared" si="2"/>
        <v>0</v>
      </c>
      <c r="L17" s="161">
        <v>21</v>
      </c>
      <c r="M17" s="161">
        <f t="shared" si="3"/>
        <v>0</v>
      </c>
      <c r="N17" s="161">
        <v>0</v>
      </c>
      <c r="O17" s="161">
        <f t="shared" si="4"/>
        <v>0</v>
      </c>
      <c r="P17" s="161">
        <v>0</v>
      </c>
      <c r="Q17" s="161">
        <f t="shared" si="5"/>
        <v>0</v>
      </c>
      <c r="R17" s="161"/>
      <c r="S17" s="161" t="s">
        <v>234</v>
      </c>
      <c r="T17" s="161" t="s">
        <v>227</v>
      </c>
      <c r="U17" s="161">
        <v>0</v>
      </c>
      <c r="V17" s="161">
        <f t="shared" si="6"/>
        <v>0</v>
      </c>
      <c r="W17" s="161"/>
      <c r="X17" s="161" t="s">
        <v>276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1185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>
      <c r="A18" s="176">
        <v>10</v>
      </c>
      <c r="B18" s="177" t="s">
        <v>1204</v>
      </c>
      <c r="C18" s="184" t="s">
        <v>1205</v>
      </c>
      <c r="D18" s="178" t="s">
        <v>1195</v>
      </c>
      <c r="E18" s="179">
        <v>5</v>
      </c>
      <c r="F18" s="180"/>
      <c r="G18" s="181">
        <f t="shared" si="0"/>
        <v>0</v>
      </c>
      <c r="H18" s="162"/>
      <c r="I18" s="161">
        <f t="shared" si="1"/>
        <v>0</v>
      </c>
      <c r="J18" s="162"/>
      <c r="K18" s="161">
        <f t="shared" si="2"/>
        <v>0</v>
      </c>
      <c r="L18" s="161">
        <v>21</v>
      </c>
      <c r="M18" s="161">
        <f t="shared" si="3"/>
        <v>0</v>
      </c>
      <c r="N18" s="161">
        <v>0</v>
      </c>
      <c r="O18" s="161">
        <f t="shared" si="4"/>
        <v>0</v>
      </c>
      <c r="P18" s="161">
        <v>0</v>
      </c>
      <c r="Q18" s="161">
        <f t="shared" si="5"/>
        <v>0</v>
      </c>
      <c r="R18" s="161"/>
      <c r="S18" s="161" t="s">
        <v>234</v>
      </c>
      <c r="T18" s="161" t="s">
        <v>227</v>
      </c>
      <c r="U18" s="161">
        <v>0</v>
      </c>
      <c r="V18" s="161">
        <f t="shared" si="6"/>
        <v>0</v>
      </c>
      <c r="W18" s="161"/>
      <c r="X18" s="161" t="s">
        <v>276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1185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>
      <c r="A19" s="176">
        <v>11</v>
      </c>
      <c r="B19" s="177" t="s">
        <v>1206</v>
      </c>
      <c r="C19" s="184" t="s">
        <v>1207</v>
      </c>
      <c r="D19" s="178" t="s">
        <v>1195</v>
      </c>
      <c r="E19" s="179">
        <v>2</v>
      </c>
      <c r="F19" s="180"/>
      <c r="G19" s="181">
        <f t="shared" si="0"/>
        <v>0</v>
      </c>
      <c r="H19" s="162"/>
      <c r="I19" s="161">
        <f t="shared" si="1"/>
        <v>0</v>
      </c>
      <c r="J19" s="162"/>
      <c r="K19" s="161">
        <f t="shared" si="2"/>
        <v>0</v>
      </c>
      <c r="L19" s="161">
        <v>21</v>
      </c>
      <c r="M19" s="161">
        <f t="shared" si="3"/>
        <v>0</v>
      </c>
      <c r="N19" s="161">
        <v>0</v>
      </c>
      <c r="O19" s="161">
        <f t="shared" si="4"/>
        <v>0</v>
      </c>
      <c r="P19" s="161">
        <v>0</v>
      </c>
      <c r="Q19" s="161">
        <f t="shared" si="5"/>
        <v>0</v>
      </c>
      <c r="R19" s="161"/>
      <c r="S19" s="161" t="s">
        <v>234</v>
      </c>
      <c r="T19" s="161" t="s">
        <v>227</v>
      </c>
      <c r="U19" s="161">
        <v>0</v>
      </c>
      <c r="V19" s="161">
        <f t="shared" si="6"/>
        <v>0</v>
      </c>
      <c r="W19" s="161"/>
      <c r="X19" s="161" t="s">
        <v>276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1185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>
      <c r="A20" s="176">
        <v>12</v>
      </c>
      <c r="B20" s="177" t="s">
        <v>1208</v>
      </c>
      <c r="C20" s="184" t="s">
        <v>1209</v>
      </c>
      <c r="D20" s="178" t="s">
        <v>1195</v>
      </c>
      <c r="E20" s="179">
        <v>5</v>
      </c>
      <c r="F20" s="180"/>
      <c r="G20" s="181">
        <f t="shared" si="0"/>
        <v>0</v>
      </c>
      <c r="H20" s="162"/>
      <c r="I20" s="161">
        <f t="shared" si="1"/>
        <v>0</v>
      </c>
      <c r="J20" s="162"/>
      <c r="K20" s="161">
        <f t="shared" si="2"/>
        <v>0</v>
      </c>
      <c r="L20" s="161">
        <v>21</v>
      </c>
      <c r="M20" s="161">
        <f t="shared" si="3"/>
        <v>0</v>
      </c>
      <c r="N20" s="161">
        <v>0</v>
      </c>
      <c r="O20" s="161">
        <f t="shared" si="4"/>
        <v>0</v>
      </c>
      <c r="P20" s="161">
        <v>0</v>
      </c>
      <c r="Q20" s="161">
        <f t="shared" si="5"/>
        <v>0</v>
      </c>
      <c r="R20" s="161"/>
      <c r="S20" s="161" t="s">
        <v>234</v>
      </c>
      <c r="T20" s="161" t="s">
        <v>227</v>
      </c>
      <c r="U20" s="161">
        <v>0</v>
      </c>
      <c r="V20" s="161">
        <f t="shared" si="6"/>
        <v>0</v>
      </c>
      <c r="W20" s="161"/>
      <c r="X20" s="161" t="s">
        <v>276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1185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>
      <c r="A21" s="176">
        <v>13</v>
      </c>
      <c r="B21" s="177" t="s">
        <v>1210</v>
      </c>
      <c r="C21" s="184" t="s">
        <v>1211</v>
      </c>
      <c r="D21" s="178" t="s">
        <v>1195</v>
      </c>
      <c r="E21" s="179">
        <v>9</v>
      </c>
      <c r="F21" s="180"/>
      <c r="G21" s="181">
        <f t="shared" si="0"/>
        <v>0</v>
      </c>
      <c r="H21" s="162"/>
      <c r="I21" s="161">
        <f t="shared" si="1"/>
        <v>0</v>
      </c>
      <c r="J21" s="162"/>
      <c r="K21" s="161">
        <f t="shared" si="2"/>
        <v>0</v>
      </c>
      <c r="L21" s="161">
        <v>21</v>
      </c>
      <c r="M21" s="161">
        <f t="shared" si="3"/>
        <v>0</v>
      </c>
      <c r="N21" s="161">
        <v>0</v>
      </c>
      <c r="O21" s="161">
        <f t="shared" si="4"/>
        <v>0</v>
      </c>
      <c r="P21" s="161">
        <v>0</v>
      </c>
      <c r="Q21" s="161">
        <f t="shared" si="5"/>
        <v>0</v>
      </c>
      <c r="R21" s="161"/>
      <c r="S21" s="161" t="s">
        <v>234</v>
      </c>
      <c r="T21" s="161" t="s">
        <v>227</v>
      </c>
      <c r="U21" s="161">
        <v>0</v>
      </c>
      <c r="V21" s="161">
        <f t="shared" si="6"/>
        <v>0</v>
      </c>
      <c r="W21" s="161"/>
      <c r="X21" s="161" t="s">
        <v>276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1185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>
      <c r="A22" s="176">
        <v>14</v>
      </c>
      <c r="B22" s="177" t="s">
        <v>1212</v>
      </c>
      <c r="C22" s="184" t="s">
        <v>1213</v>
      </c>
      <c r="D22" s="178" t="s">
        <v>1195</v>
      </c>
      <c r="E22" s="179">
        <v>52</v>
      </c>
      <c r="F22" s="180"/>
      <c r="G22" s="181">
        <f t="shared" si="0"/>
        <v>0</v>
      </c>
      <c r="H22" s="162"/>
      <c r="I22" s="161">
        <f t="shared" si="1"/>
        <v>0</v>
      </c>
      <c r="J22" s="162"/>
      <c r="K22" s="161">
        <f t="shared" si="2"/>
        <v>0</v>
      </c>
      <c r="L22" s="161">
        <v>21</v>
      </c>
      <c r="M22" s="161">
        <f t="shared" si="3"/>
        <v>0</v>
      </c>
      <c r="N22" s="161">
        <v>0</v>
      </c>
      <c r="O22" s="161">
        <f t="shared" si="4"/>
        <v>0</v>
      </c>
      <c r="P22" s="161">
        <v>0</v>
      </c>
      <c r="Q22" s="161">
        <f t="shared" si="5"/>
        <v>0</v>
      </c>
      <c r="R22" s="161"/>
      <c r="S22" s="161" t="s">
        <v>234</v>
      </c>
      <c r="T22" s="161" t="s">
        <v>227</v>
      </c>
      <c r="U22" s="161">
        <v>0</v>
      </c>
      <c r="V22" s="161">
        <f t="shared" si="6"/>
        <v>0</v>
      </c>
      <c r="W22" s="161"/>
      <c r="X22" s="161" t="s">
        <v>276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1185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>
      <c r="A23" s="176">
        <v>15</v>
      </c>
      <c r="B23" s="177" t="s">
        <v>1214</v>
      </c>
      <c r="C23" s="184" t="s">
        <v>1215</v>
      </c>
      <c r="D23" s="178" t="s">
        <v>1195</v>
      </c>
      <c r="E23" s="179">
        <v>12</v>
      </c>
      <c r="F23" s="180"/>
      <c r="G23" s="181">
        <f t="shared" si="0"/>
        <v>0</v>
      </c>
      <c r="H23" s="162"/>
      <c r="I23" s="161">
        <f t="shared" si="1"/>
        <v>0</v>
      </c>
      <c r="J23" s="162"/>
      <c r="K23" s="161">
        <f t="shared" si="2"/>
        <v>0</v>
      </c>
      <c r="L23" s="161">
        <v>21</v>
      </c>
      <c r="M23" s="161">
        <f t="shared" si="3"/>
        <v>0</v>
      </c>
      <c r="N23" s="161">
        <v>0</v>
      </c>
      <c r="O23" s="161">
        <f t="shared" si="4"/>
        <v>0</v>
      </c>
      <c r="P23" s="161">
        <v>0</v>
      </c>
      <c r="Q23" s="161">
        <f t="shared" si="5"/>
        <v>0</v>
      </c>
      <c r="R23" s="161"/>
      <c r="S23" s="161" t="s">
        <v>234</v>
      </c>
      <c r="T23" s="161" t="s">
        <v>227</v>
      </c>
      <c r="U23" s="161">
        <v>0</v>
      </c>
      <c r="V23" s="161">
        <f t="shared" si="6"/>
        <v>0</v>
      </c>
      <c r="W23" s="161"/>
      <c r="X23" s="161" t="s">
        <v>276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1185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>
      <c r="A24" s="176">
        <v>16</v>
      </c>
      <c r="B24" s="177" t="s">
        <v>1216</v>
      </c>
      <c r="C24" s="184" t="s">
        <v>1217</v>
      </c>
      <c r="D24" s="178" t="s">
        <v>1195</v>
      </c>
      <c r="E24" s="179">
        <v>16</v>
      </c>
      <c r="F24" s="180"/>
      <c r="G24" s="181">
        <f t="shared" si="0"/>
        <v>0</v>
      </c>
      <c r="H24" s="162"/>
      <c r="I24" s="161">
        <f t="shared" si="1"/>
        <v>0</v>
      </c>
      <c r="J24" s="162"/>
      <c r="K24" s="161">
        <f t="shared" si="2"/>
        <v>0</v>
      </c>
      <c r="L24" s="161">
        <v>21</v>
      </c>
      <c r="M24" s="161">
        <f t="shared" si="3"/>
        <v>0</v>
      </c>
      <c r="N24" s="161">
        <v>0</v>
      </c>
      <c r="O24" s="161">
        <f t="shared" si="4"/>
        <v>0</v>
      </c>
      <c r="P24" s="161">
        <v>0</v>
      </c>
      <c r="Q24" s="161">
        <f t="shared" si="5"/>
        <v>0</v>
      </c>
      <c r="R24" s="161"/>
      <c r="S24" s="161" t="s">
        <v>234</v>
      </c>
      <c r="T24" s="161" t="s">
        <v>227</v>
      </c>
      <c r="U24" s="161">
        <v>0</v>
      </c>
      <c r="V24" s="161">
        <f t="shared" si="6"/>
        <v>0</v>
      </c>
      <c r="W24" s="161"/>
      <c r="X24" s="161" t="s">
        <v>276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1185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>
      <c r="A25" s="176">
        <v>17</v>
      </c>
      <c r="B25" s="177" t="s">
        <v>1218</v>
      </c>
      <c r="C25" s="184" t="s">
        <v>1219</v>
      </c>
      <c r="D25" s="178" t="s">
        <v>1195</v>
      </c>
      <c r="E25" s="179">
        <v>12</v>
      </c>
      <c r="F25" s="180"/>
      <c r="G25" s="181">
        <f t="shared" si="0"/>
        <v>0</v>
      </c>
      <c r="H25" s="162"/>
      <c r="I25" s="161">
        <f t="shared" si="1"/>
        <v>0</v>
      </c>
      <c r="J25" s="162"/>
      <c r="K25" s="161">
        <f t="shared" si="2"/>
        <v>0</v>
      </c>
      <c r="L25" s="161">
        <v>21</v>
      </c>
      <c r="M25" s="161">
        <f t="shared" si="3"/>
        <v>0</v>
      </c>
      <c r="N25" s="161">
        <v>0</v>
      </c>
      <c r="O25" s="161">
        <f t="shared" si="4"/>
        <v>0</v>
      </c>
      <c r="P25" s="161">
        <v>0</v>
      </c>
      <c r="Q25" s="161">
        <f t="shared" si="5"/>
        <v>0</v>
      </c>
      <c r="R25" s="161"/>
      <c r="S25" s="161" t="s">
        <v>234</v>
      </c>
      <c r="T25" s="161" t="s">
        <v>227</v>
      </c>
      <c r="U25" s="161">
        <v>0</v>
      </c>
      <c r="V25" s="161">
        <f t="shared" si="6"/>
        <v>0</v>
      </c>
      <c r="W25" s="161"/>
      <c r="X25" s="161" t="s">
        <v>276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1185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>
      <c r="A26" s="176">
        <v>18</v>
      </c>
      <c r="B26" s="177" t="s">
        <v>1220</v>
      </c>
      <c r="C26" s="184" t="s">
        <v>1221</v>
      </c>
      <c r="D26" s="178" t="s">
        <v>1195</v>
      </c>
      <c r="E26" s="179">
        <v>2</v>
      </c>
      <c r="F26" s="180"/>
      <c r="G26" s="181">
        <f t="shared" si="0"/>
        <v>0</v>
      </c>
      <c r="H26" s="162"/>
      <c r="I26" s="161">
        <f t="shared" si="1"/>
        <v>0</v>
      </c>
      <c r="J26" s="162"/>
      <c r="K26" s="161">
        <f t="shared" si="2"/>
        <v>0</v>
      </c>
      <c r="L26" s="161">
        <v>21</v>
      </c>
      <c r="M26" s="161">
        <f t="shared" si="3"/>
        <v>0</v>
      </c>
      <c r="N26" s="161">
        <v>0</v>
      </c>
      <c r="O26" s="161">
        <f t="shared" si="4"/>
        <v>0</v>
      </c>
      <c r="P26" s="161">
        <v>0</v>
      </c>
      <c r="Q26" s="161">
        <f t="shared" si="5"/>
        <v>0</v>
      </c>
      <c r="R26" s="161"/>
      <c r="S26" s="161" t="s">
        <v>234</v>
      </c>
      <c r="T26" s="161" t="s">
        <v>227</v>
      </c>
      <c r="U26" s="161">
        <v>0</v>
      </c>
      <c r="V26" s="161">
        <f t="shared" si="6"/>
        <v>0</v>
      </c>
      <c r="W26" s="161"/>
      <c r="X26" s="161" t="s">
        <v>276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1185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>
      <c r="A27" s="176">
        <v>19</v>
      </c>
      <c r="B27" s="177" t="s">
        <v>1222</v>
      </c>
      <c r="C27" s="184" t="s">
        <v>1223</v>
      </c>
      <c r="D27" s="178" t="s">
        <v>1195</v>
      </c>
      <c r="E27" s="179">
        <v>11</v>
      </c>
      <c r="F27" s="180"/>
      <c r="G27" s="181">
        <f t="shared" si="0"/>
        <v>0</v>
      </c>
      <c r="H27" s="162"/>
      <c r="I27" s="161">
        <f t="shared" si="1"/>
        <v>0</v>
      </c>
      <c r="J27" s="162"/>
      <c r="K27" s="161">
        <f t="shared" si="2"/>
        <v>0</v>
      </c>
      <c r="L27" s="161">
        <v>21</v>
      </c>
      <c r="M27" s="161">
        <f t="shared" si="3"/>
        <v>0</v>
      </c>
      <c r="N27" s="161">
        <v>0</v>
      </c>
      <c r="O27" s="161">
        <f t="shared" si="4"/>
        <v>0</v>
      </c>
      <c r="P27" s="161">
        <v>0</v>
      </c>
      <c r="Q27" s="161">
        <f t="shared" si="5"/>
        <v>0</v>
      </c>
      <c r="R27" s="161"/>
      <c r="S27" s="161" t="s">
        <v>234</v>
      </c>
      <c r="T27" s="161" t="s">
        <v>227</v>
      </c>
      <c r="U27" s="161">
        <v>0</v>
      </c>
      <c r="V27" s="161">
        <f t="shared" si="6"/>
        <v>0</v>
      </c>
      <c r="W27" s="161"/>
      <c r="X27" s="161" t="s">
        <v>276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1185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>
      <c r="A28" s="176">
        <v>20</v>
      </c>
      <c r="B28" s="177" t="s">
        <v>1224</v>
      </c>
      <c r="C28" s="184" t="s">
        <v>1225</v>
      </c>
      <c r="D28" s="178" t="s">
        <v>1195</v>
      </c>
      <c r="E28" s="179">
        <v>13</v>
      </c>
      <c r="F28" s="180"/>
      <c r="G28" s="181">
        <f t="shared" si="0"/>
        <v>0</v>
      </c>
      <c r="H28" s="162"/>
      <c r="I28" s="161">
        <f t="shared" si="1"/>
        <v>0</v>
      </c>
      <c r="J28" s="162"/>
      <c r="K28" s="161">
        <f t="shared" si="2"/>
        <v>0</v>
      </c>
      <c r="L28" s="161">
        <v>21</v>
      </c>
      <c r="M28" s="161">
        <f t="shared" si="3"/>
        <v>0</v>
      </c>
      <c r="N28" s="161">
        <v>0</v>
      </c>
      <c r="O28" s="161">
        <f t="shared" si="4"/>
        <v>0</v>
      </c>
      <c r="P28" s="161">
        <v>0</v>
      </c>
      <c r="Q28" s="161">
        <f t="shared" si="5"/>
        <v>0</v>
      </c>
      <c r="R28" s="161"/>
      <c r="S28" s="161" t="s">
        <v>234</v>
      </c>
      <c r="T28" s="161" t="s">
        <v>227</v>
      </c>
      <c r="U28" s="161">
        <v>0</v>
      </c>
      <c r="V28" s="161">
        <f t="shared" si="6"/>
        <v>0</v>
      </c>
      <c r="W28" s="161"/>
      <c r="X28" s="161" t="s">
        <v>276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1185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>
      <c r="A29" s="176">
        <v>21</v>
      </c>
      <c r="B29" s="177" t="s">
        <v>1226</v>
      </c>
      <c r="C29" s="184" t="s">
        <v>1227</v>
      </c>
      <c r="D29" s="178" t="s">
        <v>1195</v>
      </c>
      <c r="E29" s="179">
        <v>2</v>
      </c>
      <c r="F29" s="180"/>
      <c r="G29" s="181">
        <f t="shared" si="0"/>
        <v>0</v>
      </c>
      <c r="H29" s="162"/>
      <c r="I29" s="161">
        <f t="shared" si="1"/>
        <v>0</v>
      </c>
      <c r="J29" s="162"/>
      <c r="K29" s="161">
        <f t="shared" si="2"/>
        <v>0</v>
      </c>
      <c r="L29" s="161">
        <v>21</v>
      </c>
      <c r="M29" s="161">
        <f t="shared" si="3"/>
        <v>0</v>
      </c>
      <c r="N29" s="161">
        <v>0</v>
      </c>
      <c r="O29" s="161">
        <f t="shared" si="4"/>
        <v>0</v>
      </c>
      <c r="P29" s="161">
        <v>0</v>
      </c>
      <c r="Q29" s="161">
        <f t="shared" si="5"/>
        <v>0</v>
      </c>
      <c r="R29" s="161"/>
      <c r="S29" s="161" t="s">
        <v>234</v>
      </c>
      <c r="T29" s="161" t="s">
        <v>227</v>
      </c>
      <c r="U29" s="161">
        <v>0</v>
      </c>
      <c r="V29" s="161">
        <f t="shared" si="6"/>
        <v>0</v>
      </c>
      <c r="W29" s="161"/>
      <c r="X29" s="161" t="s">
        <v>276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1185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>
      <c r="A30" s="176">
        <v>22</v>
      </c>
      <c r="B30" s="177" t="s">
        <v>1228</v>
      </c>
      <c r="C30" s="184" t="s">
        <v>1229</v>
      </c>
      <c r="D30" s="178" t="s">
        <v>1195</v>
      </c>
      <c r="E30" s="179">
        <v>12</v>
      </c>
      <c r="F30" s="180"/>
      <c r="G30" s="181">
        <f t="shared" si="0"/>
        <v>0</v>
      </c>
      <c r="H30" s="162"/>
      <c r="I30" s="161">
        <f t="shared" si="1"/>
        <v>0</v>
      </c>
      <c r="J30" s="162"/>
      <c r="K30" s="161">
        <f t="shared" si="2"/>
        <v>0</v>
      </c>
      <c r="L30" s="161">
        <v>21</v>
      </c>
      <c r="M30" s="161">
        <f t="shared" si="3"/>
        <v>0</v>
      </c>
      <c r="N30" s="161">
        <v>0</v>
      </c>
      <c r="O30" s="161">
        <f t="shared" si="4"/>
        <v>0</v>
      </c>
      <c r="P30" s="161">
        <v>0</v>
      </c>
      <c r="Q30" s="161">
        <f t="shared" si="5"/>
        <v>0</v>
      </c>
      <c r="R30" s="161"/>
      <c r="S30" s="161" t="s">
        <v>234</v>
      </c>
      <c r="T30" s="161" t="s">
        <v>227</v>
      </c>
      <c r="U30" s="161">
        <v>0</v>
      </c>
      <c r="V30" s="161">
        <f t="shared" si="6"/>
        <v>0</v>
      </c>
      <c r="W30" s="161"/>
      <c r="X30" s="161" t="s">
        <v>276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1185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>
      <c r="A31" s="176">
        <v>23</v>
      </c>
      <c r="B31" s="177" t="s">
        <v>1230</v>
      </c>
      <c r="C31" s="184" t="s">
        <v>1231</v>
      </c>
      <c r="D31" s="178" t="s">
        <v>1195</v>
      </c>
      <c r="E31" s="179">
        <v>1</v>
      </c>
      <c r="F31" s="180"/>
      <c r="G31" s="181">
        <f t="shared" si="0"/>
        <v>0</v>
      </c>
      <c r="H31" s="162"/>
      <c r="I31" s="161">
        <f t="shared" si="1"/>
        <v>0</v>
      </c>
      <c r="J31" s="162"/>
      <c r="K31" s="161">
        <f t="shared" si="2"/>
        <v>0</v>
      </c>
      <c r="L31" s="161">
        <v>21</v>
      </c>
      <c r="M31" s="161">
        <f t="shared" si="3"/>
        <v>0</v>
      </c>
      <c r="N31" s="161">
        <v>0</v>
      </c>
      <c r="O31" s="161">
        <f t="shared" si="4"/>
        <v>0</v>
      </c>
      <c r="P31" s="161">
        <v>0</v>
      </c>
      <c r="Q31" s="161">
        <f t="shared" si="5"/>
        <v>0</v>
      </c>
      <c r="R31" s="161"/>
      <c r="S31" s="161" t="s">
        <v>234</v>
      </c>
      <c r="T31" s="161" t="s">
        <v>227</v>
      </c>
      <c r="U31" s="161">
        <v>0</v>
      </c>
      <c r="V31" s="161">
        <f t="shared" si="6"/>
        <v>0</v>
      </c>
      <c r="W31" s="161"/>
      <c r="X31" s="161" t="s">
        <v>276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1185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>
      <c r="A32" s="176">
        <v>24</v>
      </c>
      <c r="B32" s="177" t="s">
        <v>1232</v>
      </c>
      <c r="C32" s="184" t="s">
        <v>1233</v>
      </c>
      <c r="D32" s="178" t="s">
        <v>1195</v>
      </c>
      <c r="E32" s="179">
        <v>13</v>
      </c>
      <c r="F32" s="180"/>
      <c r="G32" s="181">
        <f t="shared" si="0"/>
        <v>0</v>
      </c>
      <c r="H32" s="162"/>
      <c r="I32" s="161">
        <f t="shared" si="1"/>
        <v>0</v>
      </c>
      <c r="J32" s="162"/>
      <c r="K32" s="161">
        <f t="shared" si="2"/>
        <v>0</v>
      </c>
      <c r="L32" s="161">
        <v>21</v>
      </c>
      <c r="M32" s="161">
        <f t="shared" si="3"/>
        <v>0</v>
      </c>
      <c r="N32" s="161">
        <v>0</v>
      </c>
      <c r="O32" s="161">
        <f t="shared" si="4"/>
        <v>0</v>
      </c>
      <c r="P32" s="161">
        <v>0</v>
      </c>
      <c r="Q32" s="161">
        <f t="shared" si="5"/>
        <v>0</v>
      </c>
      <c r="R32" s="161"/>
      <c r="S32" s="161" t="s">
        <v>234</v>
      </c>
      <c r="T32" s="161" t="s">
        <v>227</v>
      </c>
      <c r="U32" s="161">
        <v>0</v>
      </c>
      <c r="V32" s="161">
        <f t="shared" si="6"/>
        <v>0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1192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>
      <c r="A33" s="176">
        <v>25</v>
      </c>
      <c r="B33" s="177" t="s">
        <v>1234</v>
      </c>
      <c r="C33" s="184" t="s">
        <v>1235</v>
      </c>
      <c r="D33" s="178" t="s">
        <v>1184</v>
      </c>
      <c r="E33" s="179">
        <v>210</v>
      </c>
      <c r="F33" s="180"/>
      <c r="G33" s="181">
        <f t="shared" si="0"/>
        <v>0</v>
      </c>
      <c r="H33" s="162"/>
      <c r="I33" s="161">
        <f t="shared" si="1"/>
        <v>0</v>
      </c>
      <c r="J33" s="162"/>
      <c r="K33" s="161">
        <f t="shared" si="2"/>
        <v>0</v>
      </c>
      <c r="L33" s="161">
        <v>21</v>
      </c>
      <c r="M33" s="161">
        <f t="shared" si="3"/>
        <v>0</v>
      </c>
      <c r="N33" s="161">
        <v>0</v>
      </c>
      <c r="O33" s="161">
        <f t="shared" si="4"/>
        <v>0</v>
      </c>
      <c r="P33" s="161">
        <v>0</v>
      </c>
      <c r="Q33" s="161">
        <f t="shared" si="5"/>
        <v>0</v>
      </c>
      <c r="R33" s="161"/>
      <c r="S33" s="161" t="s">
        <v>234</v>
      </c>
      <c r="T33" s="161" t="s">
        <v>227</v>
      </c>
      <c r="U33" s="161">
        <v>0</v>
      </c>
      <c r="V33" s="161">
        <f t="shared" si="6"/>
        <v>0</v>
      </c>
      <c r="W33" s="161"/>
      <c r="X33" s="161" t="s">
        <v>276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1185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>
      <c r="A34" s="176">
        <v>26</v>
      </c>
      <c r="B34" s="177" t="s">
        <v>1236</v>
      </c>
      <c r="C34" s="184" t="s">
        <v>1237</v>
      </c>
      <c r="D34" s="178" t="s">
        <v>1184</v>
      </c>
      <c r="E34" s="179">
        <v>50</v>
      </c>
      <c r="F34" s="180"/>
      <c r="G34" s="181">
        <f t="shared" si="0"/>
        <v>0</v>
      </c>
      <c r="H34" s="162"/>
      <c r="I34" s="161">
        <f t="shared" si="1"/>
        <v>0</v>
      </c>
      <c r="J34" s="162"/>
      <c r="K34" s="161">
        <f t="shared" si="2"/>
        <v>0</v>
      </c>
      <c r="L34" s="161">
        <v>21</v>
      </c>
      <c r="M34" s="161">
        <f t="shared" si="3"/>
        <v>0</v>
      </c>
      <c r="N34" s="161">
        <v>0</v>
      </c>
      <c r="O34" s="161">
        <f t="shared" si="4"/>
        <v>0</v>
      </c>
      <c r="P34" s="161">
        <v>0</v>
      </c>
      <c r="Q34" s="161">
        <f t="shared" si="5"/>
        <v>0</v>
      </c>
      <c r="R34" s="161"/>
      <c r="S34" s="161" t="s">
        <v>234</v>
      </c>
      <c r="T34" s="161" t="s">
        <v>227</v>
      </c>
      <c r="U34" s="161">
        <v>0</v>
      </c>
      <c r="V34" s="161">
        <f t="shared" si="6"/>
        <v>0</v>
      </c>
      <c r="W34" s="161"/>
      <c r="X34" s="161" t="s">
        <v>276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1185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>
      <c r="A35" s="176">
        <v>27</v>
      </c>
      <c r="B35" s="177" t="s">
        <v>1238</v>
      </c>
      <c r="C35" s="184" t="s">
        <v>1239</v>
      </c>
      <c r="D35" s="178" t="s">
        <v>1195</v>
      </c>
      <c r="E35" s="179">
        <v>42</v>
      </c>
      <c r="F35" s="180"/>
      <c r="G35" s="181">
        <f t="shared" si="0"/>
        <v>0</v>
      </c>
      <c r="H35" s="162"/>
      <c r="I35" s="161">
        <f t="shared" si="1"/>
        <v>0</v>
      </c>
      <c r="J35" s="162"/>
      <c r="K35" s="161">
        <f t="shared" si="2"/>
        <v>0</v>
      </c>
      <c r="L35" s="161">
        <v>21</v>
      </c>
      <c r="M35" s="161">
        <f t="shared" si="3"/>
        <v>0</v>
      </c>
      <c r="N35" s="161">
        <v>0</v>
      </c>
      <c r="O35" s="161">
        <f t="shared" si="4"/>
        <v>0</v>
      </c>
      <c r="P35" s="161">
        <v>0</v>
      </c>
      <c r="Q35" s="161">
        <f t="shared" si="5"/>
        <v>0</v>
      </c>
      <c r="R35" s="161"/>
      <c r="S35" s="161" t="s">
        <v>234</v>
      </c>
      <c r="T35" s="161" t="s">
        <v>227</v>
      </c>
      <c r="U35" s="161">
        <v>0</v>
      </c>
      <c r="V35" s="161">
        <f t="shared" si="6"/>
        <v>0</v>
      </c>
      <c r="W35" s="161"/>
      <c r="X35" s="161" t="s">
        <v>276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1185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>
      <c r="A36" s="176">
        <v>28</v>
      </c>
      <c r="B36" s="177" t="s">
        <v>1240</v>
      </c>
      <c r="C36" s="184" t="s">
        <v>1241</v>
      </c>
      <c r="D36" s="178" t="s">
        <v>1195</v>
      </c>
      <c r="E36" s="179">
        <v>187</v>
      </c>
      <c r="F36" s="180"/>
      <c r="G36" s="181">
        <f t="shared" si="0"/>
        <v>0</v>
      </c>
      <c r="H36" s="162"/>
      <c r="I36" s="161">
        <f t="shared" si="1"/>
        <v>0</v>
      </c>
      <c r="J36" s="162"/>
      <c r="K36" s="161">
        <f t="shared" si="2"/>
        <v>0</v>
      </c>
      <c r="L36" s="161">
        <v>21</v>
      </c>
      <c r="M36" s="161">
        <f t="shared" si="3"/>
        <v>0</v>
      </c>
      <c r="N36" s="161">
        <v>0</v>
      </c>
      <c r="O36" s="161">
        <f t="shared" si="4"/>
        <v>0</v>
      </c>
      <c r="P36" s="161">
        <v>0</v>
      </c>
      <c r="Q36" s="161">
        <f t="shared" si="5"/>
        <v>0</v>
      </c>
      <c r="R36" s="161"/>
      <c r="S36" s="161" t="s">
        <v>234</v>
      </c>
      <c r="T36" s="161" t="s">
        <v>227</v>
      </c>
      <c r="U36" s="161">
        <v>0</v>
      </c>
      <c r="V36" s="161">
        <f t="shared" si="6"/>
        <v>0</v>
      </c>
      <c r="W36" s="161"/>
      <c r="X36" s="161" t="s">
        <v>276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1185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>
      <c r="A37" s="176">
        <v>29</v>
      </c>
      <c r="B37" s="177" t="s">
        <v>1242</v>
      </c>
      <c r="C37" s="184" t="s">
        <v>1243</v>
      </c>
      <c r="D37" s="178" t="s">
        <v>1195</v>
      </c>
      <c r="E37" s="179">
        <v>187</v>
      </c>
      <c r="F37" s="180"/>
      <c r="G37" s="181">
        <f t="shared" si="0"/>
        <v>0</v>
      </c>
      <c r="H37" s="162"/>
      <c r="I37" s="161">
        <f t="shared" si="1"/>
        <v>0</v>
      </c>
      <c r="J37" s="162"/>
      <c r="K37" s="161">
        <f t="shared" si="2"/>
        <v>0</v>
      </c>
      <c r="L37" s="161">
        <v>21</v>
      </c>
      <c r="M37" s="161">
        <f t="shared" si="3"/>
        <v>0</v>
      </c>
      <c r="N37" s="161">
        <v>0</v>
      </c>
      <c r="O37" s="161">
        <f t="shared" si="4"/>
        <v>0</v>
      </c>
      <c r="P37" s="161">
        <v>0</v>
      </c>
      <c r="Q37" s="161">
        <f t="shared" si="5"/>
        <v>0</v>
      </c>
      <c r="R37" s="161"/>
      <c r="S37" s="161" t="s">
        <v>234</v>
      </c>
      <c r="T37" s="161" t="s">
        <v>227</v>
      </c>
      <c r="U37" s="161">
        <v>0</v>
      </c>
      <c r="V37" s="161">
        <f t="shared" si="6"/>
        <v>0</v>
      </c>
      <c r="W37" s="161"/>
      <c r="X37" s="161" t="s">
        <v>276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1185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>
      <c r="A38" s="176">
        <v>30</v>
      </c>
      <c r="B38" s="177" t="s">
        <v>1244</v>
      </c>
      <c r="C38" s="184" t="s">
        <v>1245</v>
      </c>
      <c r="D38" s="178" t="s">
        <v>1195</v>
      </c>
      <c r="E38" s="179">
        <v>100</v>
      </c>
      <c r="F38" s="180"/>
      <c r="G38" s="181">
        <f t="shared" si="0"/>
        <v>0</v>
      </c>
      <c r="H38" s="162"/>
      <c r="I38" s="161">
        <f t="shared" si="1"/>
        <v>0</v>
      </c>
      <c r="J38" s="162"/>
      <c r="K38" s="161">
        <f t="shared" si="2"/>
        <v>0</v>
      </c>
      <c r="L38" s="161">
        <v>21</v>
      </c>
      <c r="M38" s="161">
        <f t="shared" si="3"/>
        <v>0</v>
      </c>
      <c r="N38" s="161">
        <v>0</v>
      </c>
      <c r="O38" s="161">
        <f t="shared" si="4"/>
        <v>0</v>
      </c>
      <c r="P38" s="161">
        <v>0</v>
      </c>
      <c r="Q38" s="161">
        <f t="shared" si="5"/>
        <v>0</v>
      </c>
      <c r="R38" s="161"/>
      <c r="S38" s="161" t="s">
        <v>234</v>
      </c>
      <c r="T38" s="161" t="s">
        <v>227</v>
      </c>
      <c r="U38" s="161">
        <v>0</v>
      </c>
      <c r="V38" s="161">
        <f t="shared" si="6"/>
        <v>0</v>
      </c>
      <c r="W38" s="161"/>
      <c r="X38" s="161" t="s">
        <v>276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1185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>
      <c r="A39" s="176">
        <v>31</v>
      </c>
      <c r="B39" s="177" t="s">
        <v>1246</v>
      </c>
      <c r="C39" s="184" t="s">
        <v>1247</v>
      </c>
      <c r="D39" s="178" t="s">
        <v>1195</v>
      </c>
      <c r="E39" s="179">
        <v>80</v>
      </c>
      <c r="F39" s="180"/>
      <c r="G39" s="181">
        <f t="shared" si="0"/>
        <v>0</v>
      </c>
      <c r="H39" s="162"/>
      <c r="I39" s="161">
        <f t="shared" si="1"/>
        <v>0</v>
      </c>
      <c r="J39" s="162"/>
      <c r="K39" s="161">
        <f t="shared" si="2"/>
        <v>0</v>
      </c>
      <c r="L39" s="161">
        <v>21</v>
      </c>
      <c r="M39" s="161">
        <f t="shared" si="3"/>
        <v>0</v>
      </c>
      <c r="N39" s="161">
        <v>0</v>
      </c>
      <c r="O39" s="161">
        <f t="shared" si="4"/>
        <v>0</v>
      </c>
      <c r="P39" s="161">
        <v>0</v>
      </c>
      <c r="Q39" s="161">
        <f t="shared" si="5"/>
        <v>0</v>
      </c>
      <c r="R39" s="161"/>
      <c r="S39" s="161" t="s">
        <v>234</v>
      </c>
      <c r="T39" s="161" t="s">
        <v>227</v>
      </c>
      <c r="U39" s="161">
        <v>0</v>
      </c>
      <c r="V39" s="161">
        <f t="shared" si="6"/>
        <v>0</v>
      </c>
      <c r="W39" s="161"/>
      <c r="X39" s="161" t="s">
        <v>276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1185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ht="22.5" outlineLevel="1">
      <c r="A40" s="176">
        <v>32</v>
      </c>
      <c r="B40" s="177" t="s">
        <v>1248</v>
      </c>
      <c r="C40" s="184" t="s">
        <v>1249</v>
      </c>
      <c r="D40" s="178" t="s">
        <v>1195</v>
      </c>
      <c r="E40" s="179">
        <v>7</v>
      </c>
      <c r="F40" s="180"/>
      <c r="G40" s="181">
        <f t="shared" si="0"/>
        <v>0</v>
      </c>
      <c r="H40" s="162"/>
      <c r="I40" s="161">
        <f t="shared" si="1"/>
        <v>0</v>
      </c>
      <c r="J40" s="162"/>
      <c r="K40" s="161">
        <f t="shared" si="2"/>
        <v>0</v>
      </c>
      <c r="L40" s="161">
        <v>21</v>
      </c>
      <c r="M40" s="161">
        <f t="shared" si="3"/>
        <v>0</v>
      </c>
      <c r="N40" s="161">
        <v>0</v>
      </c>
      <c r="O40" s="161">
        <f t="shared" si="4"/>
        <v>0</v>
      </c>
      <c r="P40" s="161">
        <v>0</v>
      </c>
      <c r="Q40" s="161">
        <f t="shared" si="5"/>
        <v>0</v>
      </c>
      <c r="R40" s="161"/>
      <c r="S40" s="161" t="s">
        <v>234</v>
      </c>
      <c r="T40" s="161" t="s">
        <v>227</v>
      </c>
      <c r="U40" s="161">
        <v>0</v>
      </c>
      <c r="V40" s="161">
        <f t="shared" si="6"/>
        <v>0</v>
      </c>
      <c r="W40" s="161"/>
      <c r="X40" s="161" t="s">
        <v>276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1185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>
      <c r="A41" s="176">
        <v>33</v>
      </c>
      <c r="B41" s="177" t="s">
        <v>1250</v>
      </c>
      <c r="C41" s="184" t="s">
        <v>1251</v>
      </c>
      <c r="D41" s="178" t="s">
        <v>1195</v>
      </c>
      <c r="E41" s="179">
        <v>22</v>
      </c>
      <c r="F41" s="180"/>
      <c r="G41" s="181">
        <f t="shared" si="0"/>
        <v>0</v>
      </c>
      <c r="H41" s="162"/>
      <c r="I41" s="161">
        <f t="shared" si="1"/>
        <v>0</v>
      </c>
      <c r="J41" s="162"/>
      <c r="K41" s="161">
        <f t="shared" si="2"/>
        <v>0</v>
      </c>
      <c r="L41" s="161">
        <v>21</v>
      </c>
      <c r="M41" s="161">
        <f t="shared" si="3"/>
        <v>0</v>
      </c>
      <c r="N41" s="161">
        <v>0</v>
      </c>
      <c r="O41" s="161">
        <f t="shared" si="4"/>
        <v>0</v>
      </c>
      <c r="P41" s="161">
        <v>0</v>
      </c>
      <c r="Q41" s="161">
        <f t="shared" si="5"/>
        <v>0</v>
      </c>
      <c r="R41" s="161"/>
      <c r="S41" s="161" t="s">
        <v>234</v>
      </c>
      <c r="T41" s="161" t="s">
        <v>227</v>
      </c>
      <c r="U41" s="161">
        <v>0</v>
      </c>
      <c r="V41" s="161">
        <f t="shared" si="6"/>
        <v>0</v>
      </c>
      <c r="W41" s="161"/>
      <c r="X41" s="161" t="s">
        <v>276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1185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>
      <c r="A42" s="176">
        <v>34</v>
      </c>
      <c r="B42" s="177" t="s">
        <v>1252</v>
      </c>
      <c r="C42" s="184" t="s">
        <v>1253</v>
      </c>
      <c r="D42" s="178" t="s">
        <v>1195</v>
      </c>
      <c r="E42" s="179">
        <v>4</v>
      </c>
      <c r="F42" s="180"/>
      <c r="G42" s="181">
        <f t="shared" si="0"/>
        <v>0</v>
      </c>
      <c r="H42" s="162"/>
      <c r="I42" s="161">
        <f t="shared" si="1"/>
        <v>0</v>
      </c>
      <c r="J42" s="162"/>
      <c r="K42" s="161">
        <f t="shared" si="2"/>
        <v>0</v>
      </c>
      <c r="L42" s="161">
        <v>21</v>
      </c>
      <c r="M42" s="161">
        <f t="shared" si="3"/>
        <v>0</v>
      </c>
      <c r="N42" s="161">
        <v>0</v>
      </c>
      <c r="O42" s="161">
        <f t="shared" si="4"/>
        <v>0</v>
      </c>
      <c r="P42" s="161">
        <v>0</v>
      </c>
      <c r="Q42" s="161">
        <f t="shared" si="5"/>
        <v>0</v>
      </c>
      <c r="R42" s="161"/>
      <c r="S42" s="161" t="s">
        <v>234</v>
      </c>
      <c r="T42" s="161" t="s">
        <v>227</v>
      </c>
      <c r="U42" s="161">
        <v>0</v>
      </c>
      <c r="V42" s="161">
        <f t="shared" si="6"/>
        <v>0</v>
      </c>
      <c r="W42" s="161"/>
      <c r="X42" s="161" t="s">
        <v>276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1185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>
      <c r="A43" s="176">
        <v>35</v>
      </c>
      <c r="B43" s="177" t="s">
        <v>1254</v>
      </c>
      <c r="C43" s="184" t="s">
        <v>1255</v>
      </c>
      <c r="D43" s="178" t="s">
        <v>0</v>
      </c>
      <c r="E43" s="179">
        <v>3</v>
      </c>
      <c r="F43" s="180"/>
      <c r="G43" s="181">
        <f t="shared" si="0"/>
        <v>0</v>
      </c>
      <c r="H43" s="162"/>
      <c r="I43" s="161">
        <f t="shared" si="1"/>
        <v>0</v>
      </c>
      <c r="J43" s="162"/>
      <c r="K43" s="161">
        <f t="shared" si="2"/>
        <v>0</v>
      </c>
      <c r="L43" s="161">
        <v>21</v>
      </c>
      <c r="M43" s="161">
        <f t="shared" si="3"/>
        <v>0</v>
      </c>
      <c r="N43" s="161">
        <v>0</v>
      </c>
      <c r="O43" s="161">
        <f t="shared" si="4"/>
        <v>0</v>
      </c>
      <c r="P43" s="161">
        <v>0</v>
      </c>
      <c r="Q43" s="161">
        <f t="shared" si="5"/>
        <v>0</v>
      </c>
      <c r="R43" s="161"/>
      <c r="S43" s="161" t="s">
        <v>234</v>
      </c>
      <c r="T43" s="161" t="s">
        <v>227</v>
      </c>
      <c r="U43" s="161">
        <v>0</v>
      </c>
      <c r="V43" s="161">
        <f t="shared" si="6"/>
        <v>0</v>
      </c>
      <c r="W43" s="161"/>
      <c r="X43" s="161" t="s">
        <v>276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1185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>
      <c r="A44" s="164" t="s">
        <v>221</v>
      </c>
      <c r="B44" s="165" t="s">
        <v>123</v>
      </c>
      <c r="C44" s="183" t="s">
        <v>124</v>
      </c>
      <c r="D44" s="166"/>
      <c r="E44" s="167"/>
      <c r="F44" s="168"/>
      <c r="G44" s="169">
        <f>SUMIF(AG45:AG48,"&lt;&gt;NOR",G45:G48)</f>
        <v>0</v>
      </c>
      <c r="H44" s="163"/>
      <c r="I44" s="163">
        <f>SUM(I45:I48)</f>
        <v>0</v>
      </c>
      <c r="J44" s="163"/>
      <c r="K44" s="163">
        <f>SUM(K45:K48)</f>
        <v>0</v>
      </c>
      <c r="L44" s="163"/>
      <c r="M44" s="163">
        <f>SUM(M45:M48)</f>
        <v>0</v>
      </c>
      <c r="N44" s="163"/>
      <c r="O44" s="163">
        <f>SUM(O45:O48)</f>
        <v>0</v>
      </c>
      <c r="P44" s="163"/>
      <c r="Q44" s="163">
        <f>SUM(Q45:Q48)</f>
        <v>0</v>
      </c>
      <c r="R44" s="163"/>
      <c r="S44" s="163"/>
      <c r="T44" s="163"/>
      <c r="U44" s="163"/>
      <c r="V44" s="163">
        <f>SUM(V45:V48)</f>
        <v>0</v>
      </c>
      <c r="W44" s="163"/>
      <c r="X44" s="163"/>
      <c r="AG44" t="s">
        <v>222</v>
      </c>
    </row>
    <row r="45" spans="1:60" ht="22.5" outlineLevel="1">
      <c r="A45" s="176">
        <v>36</v>
      </c>
      <c r="B45" s="177" t="s">
        <v>1256</v>
      </c>
      <c r="C45" s="184" t="s">
        <v>1257</v>
      </c>
      <c r="D45" s="178" t="s">
        <v>1258</v>
      </c>
      <c r="E45" s="179">
        <v>1</v>
      </c>
      <c r="F45" s="180"/>
      <c r="G45" s="181">
        <f>ROUND(E45*F45,2)</f>
        <v>0</v>
      </c>
      <c r="H45" s="162"/>
      <c r="I45" s="161">
        <f>ROUND(E45*H45,2)</f>
        <v>0</v>
      </c>
      <c r="J45" s="162"/>
      <c r="K45" s="161">
        <f>ROUND(E45*J45,2)</f>
        <v>0</v>
      </c>
      <c r="L45" s="161">
        <v>21</v>
      </c>
      <c r="M45" s="161">
        <f>G45*(1+L45/100)</f>
        <v>0</v>
      </c>
      <c r="N45" s="161">
        <v>0</v>
      </c>
      <c r="O45" s="161">
        <f>ROUND(E45*N45,2)</f>
        <v>0</v>
      </c>
      <c r="P45" s="161">
        <v>0</v>
      </c>
      <c r="Q45" s="161">
        <f>ROUND(E45*P45,2)</f>
        <v>0</v>
      </c>
      <c r="R45" s="161"/>
      <c r="S45" s="161" t="s">
        <v>234</v>
      </c>
      <c r="T45" s="161" t="s">
        <v>227</v>
      </c>
      <c r="U45" s="161">
        <v>0</v>
      </c>
      <c r="V45" s="161">
        <f>ROUND(E45*U45,2)</f>
        <v>0</v>
      </c>
      <c r="W45" s="161"/>
      <c r="X45" s="161" t="s">
        <v>276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1185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>
      <c r="A46" s="176">
        <v>37</v>
      </c>
      <c r="B46" s="177" t="s">
        <v>1259</v>
      </c>
      <c r="C46" s="184" t="s">
        <v>1260</v>
      </c>
      <c r="D46" s="178" t="s">
        <v>1261</v>
      </c>
      <c r="E46" s="179">
        <v>12</v>
      </c>
      <c r="F46" s="180"/>
      <c r="G46" s="181">
        <f>ROUND(E46*F46,2)</f>
        <v>0</v>
      </c>
      <c r="H46" s="162"/>
      <c r="I46" s="161">
        <f>ROUND(E46*H46,2)</f>
        <v>0</v>
      </c>
      <c r="J46" s="162"/>
      <c r="K46" s="161">
        <f>ROUND(E46*J46,2)</f>
        <v>0</v>
      </c>
      <c r="L46" s="161">
        <v>21</v>
      </c>
      <c r="M46" s="161">
        <f>G46*(1+L46/100)</f>
        <v>0</v>
      </c>
      <c r="N46" s="161">
        <v>0</v>
      </c>
      <c r="O46" s="161">
        <f>ROUND(E46*N46,2)</f>
        <v>0</v>
      </c>
      <c r="P46" s="161">
        <v>0</v>
      </c>
      <c r="Q46" s="161">
        <f>ROUND(E46*P46,2)</f>
        <v>0</v>
      </c>
      <c r="R46" s="161"/>
      <c r="S46" s="161" t="s">
        <v>234</v>
      </c>
      <c r="T46" s="161" t="s">
        <v>227</v>
      </c>
      <c r="U46" s="161">
        <v>0</v>
      </c>
      <c r="V46" s="161">
        <f>ROUND(E46*U46,2)</f>
        <v>0</v>
      </c>
      <c r="W46" s="161"/>
      <c r="X46" s="161" t="s">
        <v>268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1192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>
      <c r="A47" s="176">
        <v>38</v>
      </c>
      <c r="B47" s="177" t="s">
        <v>1262</v>
      </c>
      <c r="C47" s="184" t="s">
        <v>1263</v>
      </c>
      <c r="D47" s="178" t="s">
        <v>1261</v>
      </c>
      <c r="E47" s="179">
        <v>6</v>
      </c>
      <c r="F47" s="180"/>
      <c r="G47" s="181">
        <f>ROUND(E47*F47,2)</f>
        <v>0</v>
      </c>
      <c r="H47" s="162"/>
      <c r="I47" s="161">
        <f>ROUND(E47*H47,2)</f>
        <v>0</v>
      </c>
      <c r="J47" s="162"/>
      <c r="K47" s="161">
        <f>ROUND(E47*J47,2)</f>
        <v>0</v>
      </c>
      <c r="L47" s="161">
        <v>21</v>
      </c>
      <c r="M47" s="161">
        <f>G47*(1+L47/100)</f>
        <v>0</v>
      </c>
      <c r="N47" s="161">
        <v>0</v>
      </c>
      <c r="O47" s="161">
        <f>ROUND(E47*N47,2)</f>
        <v>0</v>
      </c>
      <c r="P47" s="161">
        <v>0</v>
      </c>
      <c r="Q47" s="161">
        <f>ROUND(E47*P47,2)</f>
        <v>0</v>
      </c>
      <c r="R47" s="161"/>
      <c r="S47" s="161" t="s">
        <v>234</v>
      </c>
      <c r="T47" s="161" t="s">
        <v>227</v>
      </c>
      <c r="U47" s="161">
        <v>0</v>
      </c>
      <c r="V47" s="161">
        <f>ROUND(E47*U47,2)</f>
        <v>0</v>
      </c>
      <c r="W47" s="161"/>
      <c r="X47" s="161" t="s">
        <v>268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1192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>
      <c r="A48" s="176">
        <v>39</v>
      </c>
      <c r="B48" s="177" t="s">
        <v>1264</v>
      </c>
      <c r="C48" s="184" t="s">
        <v>1265</v>
      </c>
      <c r="D48" s="178" t="s">
        <v>1261</v>
      </c>
      <c r="E48" s="179">
        <v>10</v>
      </c>
      <c r="F48" s="180"/>
      <c r="G48" s="181">
        <f>ROUND(E48*F48,2)</f>
        <v>0</v>
      </c>
      <c r="H48" s="162"/>
      <c r="I48" s="161">
        <f>ROUND(E48*H48,2)</f>
        <v>0</v>
      </c>
      <c r="J48" s="162"/>
      <c r="K48" s="161">
        <f>ROUND(E48*J48,2)</f>
        <v>0</v>
      </c>
      <c r="L48" s="161">
        <v>21</v>
      </c>
      <c r="M48" s="161">
        <f>G48*(1+L48/100)</f>
        <v>0</v>
      </c>
      <c r="N48" s="161">
        <v>0</v>
      </c>
      <c r="O48" s="161">
        <f>ROUND(E48*N48,2)</f>
        <v>0</v>
      </c>
      <c r="P48" s="161">
        <v>0</v>
      </c>
      <c r="Q48" s="161">
        <f>ROUND(E48*P48,2)</f>
        <v>0</v>
      </c>
      <c r="R48" s="161"/>
      <c r="S48" s="161" t="s">
        <v>234</v>
      </c>
      <c r="T48" s="161" t="s">
        <v>227</v>
      </c>
      <c r="U48" s="161">
        <v>0</v>
      </c>
      <c r="V48" s="161">
        <f>ROUND(E48*U48,2)</f>
        <v>0</v>
      </c>
      <c r="W48" s="161"/>
      <c r="X48" s="161" t="s">
        <v>268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1192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>
      <c r="A49" s="164" t="s">
        <v>221</v>
      </c>
      <c r="B49" s="165" t="s">
        <v>127</v>
      </c>
      <c r="C49" s="183" t="s">
        <v>128</v>
      </c>
      <c r="D49" s="166"/>
      <c r="E49" s="167"/>
      <c r="F49" s="168"/>
      <c r="G49" s="169">
        <f>SUMIF(AG50:AG56,"&lt;&gt;NOR",G50:G56)</f>
        <v>0</v>
      </c>
      <c r="H49" s="163"/>
      <c r="I49" s="163">
        <f>SUM(I50:I56)</f>
        <v>0</v>
      </c>
      <c r="J49" s="163"/>
      <c r="K49" s="163">
        <f>SUM(K50:K56)</f>
        <v>0</v>
      </c>
      <c r="L49" s="163"/>
      <c r="M49" s="163">
        <f>SUM(M50:M56)</f>
        <v>0</v>
      </c>
      <c r="N49" s="163"/>
      <c r="O49" s="163">
        <f>SUM(O50:O56)</f>
        <v>0</v>
      </c>
      <c r="P49" s="163"/>
      <c r="Q49" s="163">
        <f>SUM(Q50:Q56)</f>
        <v>0</v>
      </c>
      <c r="R49" s="163"/>
      <c r="S49" s="163"/>
      <c r="T49" s="163"/>
      <c r="U49" s="163"/>
      <c r="V49" s="163">
        <f>SUM(V50:V56)</f>
        <v>0</v>
      </c>
      <c r="W49" s="163"/>
      <c r="X49" s="163"/>
      <c r="AG49" t="s">
        <v>222</v>
      </c>
    </row>
    <row r="50" spans="1:60" outlineLevel="1">
      <c r="A50" s="176">
        <v>40</v>
      </c>
      <c r="B50" s="177" t="s">
        <v>1266</v>
      </c>
      <c r="C50" s="184" t="s">
        <v>1267</v>
      </c>
      <c r="D50" s="178" t="s">
        <v>1184</v>
      </c>
      <c r="E50" s="179">
        <v>176</v>
      </c>
      <c r="F50" s="180"/>
      <c r="G50" s="181">
        <f t="shared" ref="G50:G56" si="7">ROUND(E50*F50,2)</f>
        <v>0</v>
      </c>
      <c r="H50" s="162"/>
      <c r="I50" s="161">
        <f t="shared" ref="I50:I56" si="8">ROUND(E50*H50,2)</f>
        <v>0</v>
      </c>
      <c r="J50" s="162"/>
      <c r="K50" s="161">
        <f t="shared" ref="K50:K56" si="9">ROUND(E50*J50,2)</f>
        <v>0</v>
      </c>
      <c r="L50" s="161">
        <v>21</v>
      </c>
      <c r="M50" s="161">
        <f t="shared" ref="M50:M56" si="10">G50*(1+L50/100)</f>
        <v>0</v>
      </c>
      <c r="N50" s="161">
        <v>0</v>
      </c>
      <c r="O50" s="161">
        <f t="shared" ref="O50:O56" si="11">ROUND(E50*N50,2)</f>
        <v>0</v>
      </c>
      <c r="P50" s="161">
        <v>0</v>
      </c>
      <c r="Q50" s="161">
        <f t="shared" ref="Q50:Q56" si="12">ROUND(E50*P50,2)</f>
        <v>0</v>
      </c>
      <c r="R50" s="161"/>
      <c r="S50" s="161" t="s">
        <v>234</v>
      </c>
      <c r="T50" s="161" t="s">
        <v>227</v>
      </c>
      <c r="U50" s="161">
        <v>0</v>
      </c>
      <c r="V50" s="161">
        <f t="shared" ref="V50:V56" si="13">ROUND(E50*U50,2)</f>
        <v>0</v>
      </c>
      <c r="W50" s="161"/>
      <c r="X50" s="161" t="s">
        <v>276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1185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>
      <c r="A51" s="176">
        <v>41</v>
      </c>
      <c r="B51" s="177" t="s">
        <v>1268</v>
      </c>
      <c r="C51" s="184" t="s">
        <v>1269</v>
      </c>
      <c r="D51" s="178" t="s">
        <v>1195</v>
      </c>
      <c r="E51" s="179">
        <v>5</v>
      </c>
      <c r="F51" s="180"/>
      <c r="G51" s="181">
        <f t="shared" si="7"/>
        <v>0</v>
      </c>
      <c r="H51" s="162"/>
      <c r="I51" s="161">
        <f t="shared" si="8"/>
        <v>0</v>
      </c>
      <c r="J51" s="162"/>
      <c r="K51" s="161">
        <f t="shared" si="9"/>
        <v>0</v>
      </c>
      <c r="L51" s="161">
        <v>21</v>
      </c>
      <c r="M51" s="161">
        <f t="shared" si="10"/>
        <v>0</v>
      </c>
      <c r="N51" s="161">
        <v>0</v>
      </c>
      <c r="O51" s="161">
        <f t="shared" si="11"/>
        <v>0</v>
      </c>
      <c r="P51" s="161">
        <v>0</v>
      </c>
      <c r="Q51" s="161">
        <f t="shared" si="12"/>
        <v>0</v>
      </c>
      <c r="R51" s="161"/>
      <c r="S51" s="161" t="s">
        <v>234</v>
      </c>
      <c r="T51" s="161" t="s">
        <v>227</v>
      </c>
      <c r="U51" s="161">
        <v>0</v>
      </c>
      <c r="V51" s="161">
        <f t="shared" si="13"/>
        <v>0</v>
      </c>
      <c r="W51" s="161"/>
      <c r="X51" s="161" t="s">
        <v>276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1185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>
      <c r="A52" s="176">
        <v>42</v>
      </c>
      <c r="B52" s="177" t="s">
        <v>1270</v>
      </c>
      <c r="C52" s="184" t="s">
        <v>1271</v>
      </c>
      <c r="D52" s="178" t="s">
        <v>1195</v>
      </c>
      <c r="E52" s="179">
        <v>8</v>
      </c>
      <c r="F52" s="180"/>
      <c r="G52" s="181">
        <f t="shared" si="7"/>
        <v>0</v>
      </c>
      <c r="H52" s="162"/>
      <c r="I52" s="161">
        <f t="shared" si="8"/>
        <v>0</v>
      </c>
      <c r="J52" s="162"/>
      <c r="K52" s="161">
        <f t="shared" si="9"/>
        <v>0</v>
      </c>
      <c r="L52" s="161">
        <v>21</v>
      </c>
      <c r="M52" s="161">
        <f t="shared" si="10"/>
        <v>0</v>
      </c>
      <c r="N52" s="161">
        <v>0</v>
      </c>
      <c r="O52" s="161">
        <f t="shared" si="11"/>
        <v>0</v>
      </c>
      <c r="P52" s="161">
        <v>0</v>
      </c>
      <c r="Q52" s="161">
        <f t="shared" si="12"/>
        <v>0</v>
      </c>
      <c r="R52" s="161"/>
      <c r="S52" s="161" t="s">
        <v>234</v>
      </c>
      <c r="T52" s="161" t="s">
        <v>227</v>
      </c>
      <c r="U52" s="161">
        <v>0</v>
      </c>
      <c r="V52" s="161">
        <f t="shared" si="13"/>
        <v>0</v>
      </c>
      <c r="W52" s="161"/>
      <c r="X52" s="161" t="s">
        <v>276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1185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>
      <c r="A53" s="176">
        <v>43</v>
      </c>
      <c r="B53" s="177" t="s">
        <v>1272</v>
      </c>
      <c r="C53" s="184" t="s">
        <v>1273</v>
      </c>
      <c r="D53" s="178" t="s">
        <v>1184</v>
      </c>
      <c r="E53" s="179">
        <v>18</v>
      </c>
      <c r="F53" s="180"/>
      <c r="G53" s="181">
        <f t="shared" si="7"/>
        <v>0</v>
      </c>
      <c r="H53" s="162"/>
      <c r="I53" s="161">
        <f t="shared" si="8"/>
        <v>0</v>
      </c>
      <c r="J53" s="162"/>
      <c r="K53" s="161">
        <f t="shared" si="9"/>
        <v>0</v>
      </c>
      <c r="L53" s="161">
        <v>21</v>
      </c>
      <c r="M53" s="161">
        <f t="shared" si="10"/>
        <v>0</v>
      </c>
      <c r="N53" s="161">
        <v>0</v>
      </c>
      <c r="O53" s="161">
        <f t="shared" si="11"/>
        <v>0</v>
      </c>
      <c r="P53" s="161">
        <v>0</v>
      </c>
      <c r="Q53" s="161">
        <f t="shared" si="12"/>
        <v>0</v>
      </c>
      <c r="R53" s="161"/>
      <c r="S53" s="161" t="s">
        <v>234</v>
      </c>
      <c r="T53" s="161" t="s">
        <v>227</v>
      </c>
      <c r="U53" s="161">
        <v>0</v>
      </c>
      <c r="V53" s="161">
        <f t="shared" si="13"/>
        <v>0</v>
      </c>
      <c r="W53" s="161"/>
      <c r="X53" s="161" t="s">
        <v>268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1192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>
      <c r="A54" s="176">
        <v>44</v>
      </c>
      <c r="B54" s="177" t="s">
        <v>1274</v>
      </c>
      <c r="C54" s="184" t="s">
        <v>1275</v>
      </c>
      <c r="D54" s="178" t="s">
        <v>1276</v>
      </c>
      <c r="E54" s="179">
        <v>3.5</v>
      </c>
      <c r="F54" s="180"/>
      <c r="G54" s="181">
        <f t="shared" si="7"/>
        <v>0</v>
      </c>
      <c r="H54" s="162"/>
      <c r="I54" s="161">
        <f t="shared" si="8"/>
        <v>0</v>
      </c>
      <c r="J54" s="162"/>
      <c r="K54" s="161">
        <f t="shared" si="9"/>
        <v>0</v>
      </c>
      <c r="L54" s="161">
        <v>21</v>
      </c>
      <c r="M54" s="161">
        <f t="shared" si="10"/>
        <v>0</v>
      </c>
      <c r="N54" s="161">
        <v>0</v>
      </c>
      <c r="O54" s="161">
        <f t="shared" si="11"/>
        <v>0</v>
      </c>
      <c r="P54" s="161">
        <v>0</v>
      </c>
      <c r="Q54" s="161">
        <f t="shared" si="12"/>
        <v>0</v>
      </c>
      <c r="R54" s="161"/>
      <c r="S54" s="161" t="s">
        <v>234</v>
      </c>
      <c r="T54" s="161" t="s">
        <v>227</v>
      </c>
      <c r="U54" s="161">
        <v>0</v>
      </c>
      <c r="V54" s="161">
        <f t="shared" si="13"/>
        <v>0</v>
      </c>
      <c r="W54" s="161"/>
      <c r="X54" s="161" t="s">
        <v>268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1192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>
      <c r="A55" s="176">
        <v>45</v>
      </c>
      <c r="B55" s="177" t="s">
        <v>1277</v>
      </c>
      <c r="C55" s="184" t="s">
        <v>1278</v>
      </c>
      <c r="D55" s="178" t="s">
        <v>1195</v>
      </c>
      <c r="E55" s="179">
        <v>20</v>
      </c>
      <c r="F55" s="180"/>
      <c r="G55" s="181">
        <f t="shared" si="7"/>
        <v>0</v>
      </c>
      <c r="H55" s="162"/>
      <c r="I55" s="161">
        <f t="shared" si="8"/>
        <v>0</v>
      </c>
      <c r="J55" s="162"/>
      <c r="K55" s="161">
        <f t="shared" si="9"/>
        <v>0</v>
      </c>
      <c r="L55" s="161">
        <v>21</v>
      </c>
      <c r="M55" s="161">
        <f t="shared" si="10"/>
        <v>0</v>
      </c>
      <c r="N55" s="161">
        <v>0</v>
      </c>
      <c r="O55" s="161">
        <f t="shared" si="11"/>
        <v>0</v>
      </c>
      <c r="P55" s="161">
        <v>0</v>
      </c>
      <c r="Q55" s="161">
        <f t="shared" si="12"/>
        <v>0</v>
      </c>
      <c r="R55" s="161"/>
      <c r="S55" s="161" t="s">
        <v>234</v>
      </c>
      <c r="T55" s="161" t="s">
        <v>227</v>
      </c>
      <c r="U55" s="161">
        <v>0</v>
      </c>
      <c r="V55" s="161">
        <f t="shared" si="13"/>
        <v>0</v>
      </c>
      <c r="W55" s="161"/>
      <c r="X55" s="161" t="s">
        <v>276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1185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>
      <c r="A56" s="176">
        <v>46</v>
      </c>
      <c r="B56" s="177" t="s">
        <v>1279</v>
      </c>
      <c r="C56" s="184" t="s">
        <v>1255</v>
      </c>
      <c r="D56" s="178" t="s">
        <v>0</v>
      </c>
      <c r="E56" s="179">
        <v>3</v>
      </c>
      <c r="F56" s="180"/>
      <c r="G56" s="181">
        <f t="shared" si="7"/>
        <v>0</v>
      </c>
      <c r="H56" s="162"/>
      <c r="I56" s="161">
        <f t="shared" si="8"/>
        <v>0</v>
      </c>
      <c r="J56" s="162"/>
      <c r="K56" s="161">
        <f t="shared" si="9"/>
        <v>0</v>
      </c>
      <c r="L56" s="161">
        <v>21</v>
      </c>
      <c r="M56" s="161">
        <f t="shared" si="10"/>
        <v>0</v>
      </c>
      <c r="N56" s="161">
        <v>0</v>
      </c>
      <c r="O56" s="161">
        <f t="shared" si="11"/>
        <v>0</v>
      </c>
      <c r="P56" s="161">
        <v>0</v>
      </c>
      <c r="Q56" s="161">
        <f t="shared" si="12"/>
        <v>0</v>
      </c>
      <c r="R56" s="161"/>
      <c r="S56" s="161" t="s">
        <v>234</v>
      </c>
      <c r="T56" s="161" t="s">
        <v>227</v>
      </c>
      <c r="U56" s="161">
        <v>0</v>
      </c>
      <c r="V56" s="161">
        <f t="shared" si="13"/>
        <v>0</v>
      </c>
      <c r="W56" s="161"/>
      <c r="X56" s="161" t="s">
        <v>276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1185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>
      <c r="A57" s="164" t="s">
        <v>221</v>
      </c>
      <c r="B57" s="165" t="s">
        <v>130</v>
      </c>
      <c r="C57" s="183" t="s">
        <v>131</v>
      </c>
      <c r="D57" s="166"/>
      <c r="E57" s="167"/>
      <c r="F57" s="168"/>
      <c r="G57" s="169">
        <f>SUMIF(AG58:AG62,"&lt;&gt;NOR",G58:G62)</f>
        <v>0</v>
      </c>
      <c r="H57" s="163"/>
      <c r="I57" s="163">
        <f>SUM(I58:I62)</f>
        <v>0</v>
      </c>
      <c r="J57" s="163"/>
      <c r="K57" s="163">
        <f>SUM(K58:K62)</f>
        <v>0</v>
      </c>
      <c r="L57" s="163"/>
      <c r="M57" s="163">
        <f>SUM(M58:M62)</f>
        <v>0</v>
      </c>
      <c r="N57" s="163"/>
      <c r="O57" s="163">
        <f>SUM(O58:O62)</f>
        <v>0</v>
      </c>
      <c r="P57" s="163"/>
      <c r="Q57" s="163">
        <f>SUM(Q58:Q62)</f>
        <v>0</v>
      </c>
      <c r="R57" s="163"/>
      <c r="S57" s="163"/>
      <c r="T57" s="163"/>
      <c r="U57" s="163"/>
      <c r="V57" s="163">
        <f>SUM(V58:V62)</f>
        <v>0</v>
      </c>
      <c r="W57" s="163"/>
      <c r="X57" s="163"/>
      <c r="AG57" t="s">
        <v>222</v>
      </c>
    </row>
    <row r="58" spans="1:60" ht="22.5" outlineLevel="1">
      <c r="A58" s="176">
        <v>47</v>
      </c>
      <c r="B58" s="177" t="s">
        <v>1280</v>
      </c>
      <c r="C58" s="184" t="s">
        <v>1281</v>
      </c>
      <c r="D58" s="178" t="s">
        <v>1258</v>
      </c>
      <c r="E58" s="179">
        <v>1</v>
      </c>
      <c r="F58" s="180"/>
      <c r="G58" s="181">
        <f>ROUND(E58*F58,2)</f>
        <v>0</v>
      </c>
      <c r="H58" s="162"/>
      <c r="I58" s="161">
        <f>ROUND(E58*H58,2)</f>
        <v>0</v>
      </c>
      <c r="J58" s="162"/>
      <c r="K58" s="161">
        <f>ROUND(E58*J58,2)</f>
        <v>0</v>
      </c>
      <c r="L58" s="161">
        <v>21</v>
      </c>
      <c r="M58" s="161">
        <f>G58*(1+L58/100)</f>
        <v>0</v>
      </c>
      <c r="N58" s="161">
        <v>0</v>
      </c>
      <c r="O58" s="161">
        <f>ROUND(E58*N58,2)</f>
        <v>0</v>
      </c>
      <c r="P58" s="161">
        <v>0</v>
      </c>
      <c r="Q58" s="161">
        <f>ROUND(E58*P58,2)</f>
        <v>0</v>
      </c>
      <c r="R58" s="161"/>
      <c r="S58" s="161" t="s">
        <v>234</v>
      </c>
      <c r="T58" s="161" t="s">
        <v>227</v>
      </c>
      <c r="U58" s="161">
        <v>0</v>
      </c>
      <c r="V58" s="161">
        <f>ROUND(E58*U58,2)</f>
        <v>0</v>
      </c>
      <c r="W58" s="161"/>
      <c r="X58" s="161" t="s">
        <v>276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1185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1">
      <c r="A59" s="176">
        <v>48</v>
      </c>
      <c r="B59" s="177" t="s">
        <v>1282</v>
      </c>
      <c r="C59" s="184" t="s">
        <v>1283</v>
      </c>
      <c r="D59" s="178" t="s">
        <v>1261</v>
      </c>
      <c r="E59" s="179">
        <v>24</v>
      </c>
      <c r="F59" s="180"/>
      <c r="G59" s="181">
        <f>ROUND(E59*F59,2)</f>
        <v>0</v>
      </c>
      <c r="H59" s="162"/>
      <c r="I59" s="161">
        <f>ROUND(E59*H59,2)</f>
        <v>0</v>
      </c>
      <c r="J59" s="162"/>
      <c r="K59" s="161">
        <f>ROUND(E59*J59,2)</f>
        <v>0</v>
      </c>
      <c r="L59" s="161">
        <v>21</v>
      </c>
      <c r="M59" s="161">
        <f>G59*(1+L59/100)</f>
        <v>0</v>
      </c>
      <c r="N59" s="161">
        <v>0</v>
      </c>
      <c r="O59" s="161">
        <f>ROUND(E59*N59,2)</f>
        <v>0</v>
      </c>
      <c r="P59" s="161">
        <v>0</v>
      </c>
      <c r="Q59" s="161">
        <f>ROUND(E59*P59,2)</f>
        <v>0</v>
      </c>
      <c r="R59" s="161"/>
      <c r="S59" s="161" t="s">
        <v>234</v>
      </c>
      <c r="T59" s="161" t="s">
        <v>227</v>
      </c>
      <c r="U59" s="161">
        <v>0</v>
      </c>
      <c r="V59" s="161">
        <f>ROUND(E59*U59,2)</f>
        <v>0</v>
      </c>
      <c r="W59" s="161"/>
      <c r="X59" s="161" t="s">
        <v>268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1192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>
      <c r="A60" s="176">
        <v>49</v>
      </c>
      <c r="B60" s="177" t="s">
        <v>1284</v>
      </c>
      <c r="C60" s="184" t="s">
        <v>1285</v>
      </c>
      <c r="D60" s="178" t="s">
        <v>1258</v>
      </c>
      <c r="E60" s="179">
        <v>1</v>
      </c>
      <c r="F60" s="180"/>
      <c r="G60" s="181">
        <f>ROUND(E60*F60,2)</f>
        <v>0</v>
      </c>
      <c r="H60" s="162"/>
      <c r="I60" s="161">
        <f>ROUND(E60*H60,2)</f>
        <v>0</v>
      </c>
      <c r="J60" s="162"/>
      <c r="K60" s="161">
        <f>ROUND(E60*J60,2)</f>
        <v>0</v>
      </c>
      <c r="L60" s="161">
        <v>21</v>
      </c>
      <c r="M60" s="161">
        <f>G60*(1+L60/100)</f>
        <v>0</v>
      </c>
      <c r="N60" s="161">
        <v>0</v>
      </c>
      <c r="O60" s="161">
        <f>ROUND(E60*N60,2)</f>
        <v>0</v>
      </c>
      <c r="P60" s="161">
        <v>0</v>
      </c>
      <c r="Q60" s="161">
        <f>ROUND(E60*P60,2)</f>
        <v>0</v>
      </c>
      <c r="R60" s="161"/>
      <c r="S60" s="161" t="s">
        <v>234</v>
      </c>
      <c r="T60" s="161" t="s">
        <v>227</v>
      </c>
      <c r="U60" s="161">
        <v>0</v>
      </c>
      <c r="V60" s="161">
        <f>ROUND(E60*U60,2)</f>
        <v>0</v>
      </c>
      <c r="W60" s="161"/>
      <c r="X60" s="161" t="s">
        <v>268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1192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>
      <c r="A61" s="176">
        <v>50</v>
      </c>
      <c r="B61" s="177" t="s">
        <v>1286</v>
      </c>
      <c r="C61" s="184" t="s">
        <v>1263</v>
      </c>
      <c r="D61" s="178" t="s">
        <v>1261</v>
      </c>
      <c r="E61" s="179">
        <v>6</v>
      </c>
      <c r="F61" s="180"/>
      <c r="G61" s="181">
        <f>ROUND(E61*F61,2)</f>
        <v>0</v>
      </c>
      <c r="H61" s="162"/>
      <c r="I61" s="161">
        <f>ROUND(E61*H61,2)</f>
        <v>0</v>
      </c>
      <c r="J61" s="162"/>
      <c r="K61" s="161">
        <f>ROUND(E61*J61,2)</f>
        <v>0</v>
      </c>
      <c r="L61" s="161">
        <v>21</v>
      </c>
      <c r="M61" s="161">
        <f>G61*(1+L61/100)</f>
        <v>0</v>
      </c>
      <c r="N61" s="161">
        <v>0</v>
      </c>
      <c r="O61" s="161">
        <f>ROUND(E61*N61,2)</f>
        <v>0</v>
      </c>
      <c r="P61" s="161">
        <v>0</v>
      </c>
      <c r="Q61" s="161">
        <f>ROUND(E61*P61,2)</f>
        <v>0</v>
      </c>
      <c r="R61" s="161"/>
      <c r="S61" s="161" t="s">
        <v>234</v>
      </c>
      <c r="T61" s="161" t="s">
        <v>227</v>
      </c>
      <c r="U61" s="161">
        <v>0</v>
      </c>
      <c r="V61" s="161">
        <f>ROUND(E61*U61,2)</f>
        <v>0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1192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>
      <c r="A62" s="176">
        <v>51</v>
      </c>
      <c r="B62" s="177" t="s">
        <v>1287</v>
      </c>
      <c r="C62" s="184" t="s">
        <v>1265</v>
      </c>
      <c r="D62" s="178" t="s">
        <v>1261</v>
      </c>
      <c r="E62" s="179">
        <v>10</v>
      </c>
      <c r="F62" s="180"/>
      <c r="G62" s="181">
        <f>ROUND(E62*F62,2)</f>
        <v>0</v>
      </c>
      <c r="H62" s="162"/>
      <c r="I62" s="161">
        <f>ROUND(E62*H62,2)</f>
        <v>0</v>
      </c>
      <c r="J62" s="162"/>
      <c r="K62" s="161">
        <f>ROUND(E62*J62,2)</f>
        <v>0</v>
      </c>
      <c r="L62" s="161">
        <v>21</v>
      </c>
      <c r="M62" s="161">
        <f>G62*(1+L62/100)</f>
        <v>0</v>
      </c>
      <c r="N62" s="161">
        <v>0</v>
      </c>
      <c r="O62" s="161">
        <f>ROUND(E62*N62,2)</f>
        <v>0</v>
      </c>
      <c r="P62" s="161">
        <v>0</v>
      </c>
      <c r="Q62" s="161">
        <f>ROUND(E62*P62,2)</f>
        <v>0</v>
      </c>
      <c r="R62" s="161"/>
      <c r="S62" s="161" t="s">
        <v>234</v>
      </c>
      <c r="T62" s="161" t="s">
        <v>227</v>
      </c>
      <c r="U62" s="161">
        <v>0</v>
      </c>
      <c r="V62" s="161">
        <f>ROUND(E62*U62,2)</f>
        <v>0</v>
      </c>
      <c r="W62" s="161"/>
      <c r="X62" s="161" t="s">
        <v>268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1192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>
      <c r="A63" s="164" t="s">
        <v>221</v>
      </c>
      <c r="B63" s="165" t="s">
        <v>132</v>
      </c>
      <c r="C63" s="183" t="s">
        <v>133</v>
      </c>
      <c r="D63" s="166"/>
      <c r="E63" s="167"/>
      <c r="F63" s="168"/>
      <c r="G63" s="169">
        <f>SUMIF(AG64:AG71,"&lt;&gt;NOR",G64:G71)</f>
        <v>0</v>
      </c>
      <c r="H63" s="163"/>
      <c r="I63" s="163">
        <f>SUM(I64:I71)</f>
        <v>0</v>
      </c>
      <c r="J63" s="163"/>
      <c r="K63" s="163">
        <f>SUM(K64:K71)</f>
        <v>0</v>
      </c>
      <c r="L63" s="163"/>
      <c r="M63" s="163">
        <f>SUM(M64:M71)</f>
        <v>0</v>
      </c>
      <c r="N63" s="163"/>
      <c r="O63" s="163">
        <f>SUM(O64:O71)</f>
        <v>0</v>
      </c>
      <c r="P63" s="163"/>
      <c r="Q63" s="163">
        <f>SUM(Q64:Q71)</f>
        <v>0</v>
      </c>
      <c r="R63" s="163"/>
      <c r="S63" s="163"/>
      <c r="T63" s="163"/>
      <c r="U63" s="163"/>
      <c r="V63" s="163">
        <f>SUM(V64:V71)</f>
        <v>0</v>
      </c>
      <c r="W63" s="163"/>
      <c r="X63" s="163"/>
      <c r="AG63" t="s">
        <v>222</v>
      </c>
    </row>
    <row r="64" spans="1:60" outlineLevel="1">
      <c r="A64" s="176">
        <v>52</v>
      </c>
      <c r="B64" s="177" t="s">
        <v>1288</v>
      </c>
      <c r="C64" s="184" t="s">
        <v>1289</v>
      </c>
      <c r="D64" s="178" t="s">
        <v>1290</v>
      </c>
      <c r="E64" s="179">
        <v>0.06</v>
      </c>
      <c r="F64" s="180"/>
      <c r="G64" s="181">
        <f t="shared" ref="G64:G71" si="14">ROUND(E64*F64,2)</f>
        <v>0</v>
      </c>
      <c r="H64" s="162"/>
      <c r="I64" s="161">
        <f t="shared" ref="I64:I71" si="15">ROUND(E64*H64,2)</f>
        <v>0</v>
      </c>
      <c r="J64" s="162"/>
      <c r="K64" s="161">
        <f t="shared" ref="K64:K71" si="16">ROUND(E64*J64,2)</f>
        <v>0</v>
      </c>
      <c r="L64" s="161">
        <v>21</v>
      </c>
      <c r="M64" s="161">
        <f t="shared" ref="M64:M71" si="17">G64*(1+L64/100)</f>
        <v>0</v>
      </c>
      <c r="N64" s="161">
        <v>0</v>
      </c>
      <c r="O64" s="161">
        <f t="shared" ref="O64:O71" si="18">ROUND(E64*N64,2)</f>
        <v>0</v>
      </c>
      <c r="P64" s="161">
        <v>0</v>
      </c>
      <c r="Q64" s="161">
        <f t="shared" ref="Q64:Q71" si="19">ROUND(E64*P64,2)</f>
        <v>0</v>
      </c>
      <c r="R64" s="161"/>
      <c r="S64" s="161" t="s">
        <v>234</v>
      </c>
      <c r="T64" s="161" t="s">
        <v>227</v>
      </c>
      <c r="U64" s="161">
        <v>0</v>
      </c>
      <c r="V64" s="161">
        <f t="shared" ref="V64:V71" si="20">ROUND(E64*U64,2)</f>
        <v>0</v>
      </c>
      <c r="W64" s="161"/>
      <c r="X64" s="161" t="s">
        <v>268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1192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>
      <c r="A65" s="176">
        <v>53</v>
      </c>
      <c r="B65" s="177" t="s">
        <v>1291</v>
      </c>
      <c r="C65" s="184" t="s">
        <v>1292</v>
      </c>
      <c r="D65" s="178" t="s">
        <v>1293</v>
      </c>
      <c r="E65" s="179">
        <v>3.15</v>
      </c>
      <c r="F65" s="180"/>
      <c r="G65" s="181">
        <f t="shared" si="14"/>
        <v>0</v>
      </c>
      <c r="H65" s="162"/>
      <c r="I65" s="161">
        <f t="shared" si="15"/>
        <v>0</v>
      </c>
      <c r="J65" s="162"/>
      <c r="K65" s="161">
        <f t="shared" si="16"/>
        <v>0</v>
      </c>
      <c r="L65" s="161">
        <v>21</v>
      </c>
      <c r="M65" s="161">
        <f t="shared" si="17"/>
        <v>0</v>
      </c>
      <c r="N65" s="161">
        <v>0</v>
      </c>
      <c r="O65" s="161">
        <f t="shared" si="18"/>
        <v>0</v>
      </c>
      <c r="P65" s="161">
        <v>0</v>
      </c>
      <c r="Q65" s="161">
        <f t="shared" si="19"/>
        <v>0</v>
      </c>
      <c r="R65" s="161"/>
      <c r="S65" s="161" t="s">
        <v>234</v>
      </c>
      <c r="T65" s="161" t="s">
        <v>227</v>
      </c>
      <c r="U65" s="161">
        <v>0</v>
      </c>
      <c r="V65" s="161">
        <f t="shared" si="20"/>
        <v>0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1192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>
      <c r="A66" s="176">
        <v>54</v>
      </c>
      <c r="B66" s="177" t="s">
        <v>1294</v>
      </c>
      <c r="C66" s="184" t="s">
        <v>1295</v>
      </c>
      <c r="D66" s="178" t="s">
        <v>1293</v>
      </c>
      <c r="E66" s="179">
        <v>0.5</v>
      </c>
      <c r="F66" s="180"/>
      <c r="G66" s="181">
        <f t="shared" si="14"/>
        <v>0</v>
      </c>
      <c r="H66" s="162"/>
      <c r="I66" s="161">
        <f t="shared" si="15"/>
        <v>0</v>
      </c>
      <c r="J66" s="162"/>
      <c r="K66" s="161">
        <f t="shared" si="16"/>
        <v>0</v>
      </c>
      <c r="L66" s="161">
        <v>21</v>
      </c>
      <c r="M66" s="161">
        <f t="shared" si="17"/>
        <v>0</v>
      </c>
      <c r="N66" s="161">
        <v>0</v>
      </c>
      <c r="O66" s="161">
        <f t="shared" si="18"/>
        <v>0</v>
      </c>
      <c r="P66" s="161">
        <v>0</v>
      </c>
      <c r="Q66" s="161">
        <f t="shared" si="19"/>
        <v>0</v>
      </c>
      <c r="R66" s="161"/>
      <c r="S66" s="161" t="s">
        <v>234</v>
      </c>
      <c r="T66" s="161" t="s">
        <v>227</v>
      </c>
      <c r="U66" s="161">
        <v>0</v>
      </c>
      <c r="V66" s="161">
        <f t="shared" si="20"/>
        <v>0</v>
      </c>
      <c r="W66" s="161"/>
      <c r="X66" s="161" t="s">
        <v>268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1192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2.5" outlineLevel="1">
      <c r="A67" s="176">
        <v>55</v>
      </c>
      <c r="B67" s="177" t="s">
        <v>1296</v>
      </c>
      <c r="C67" s="184" t="s">
        <v>1297</v>
      </c>
      <c r="D67" s="178" t="s">
        <v>1184</v>
      </c>
      <c r="E67" s="179">
        <v>60</v>
      </c>
      <c r="F67" s="180"/>
      <c r="G67" s="181">
        <f t="shared" si="14"/>
        <v>0</v>
      </c>
      <c r="H67" s="162"/>
      <c r="I67" s="161">
        <f t="shared" si="15"/>
        <v>0</v>
      </c>
      <c r="J67" s="162"/>
      <c r="K67" s="161">
        <f t="shared" si="16"/>
        <v>0</v>
      </c>
      <c r="L67" s="161">
        <v>21</v>
      </c>
      <c r="M67" s="161">
        <f t="shared" si="17"/>
        <v>0</v>
      </c>
      <c r="N67" s="161">
        <v>0</v>
      </c>
      <c r="O67" s="161">
        <f t="shared" si="18"/>
        <v>0</v>
      </c>
      <c r="P67" s="161">
        <v>0</v>
      </c>
      <c r="Q67" s="161">
        <f t="shared" si="19"/>
        <v>0</v>
      </c>
      <c r="R67" s="161"/>
      <c r="S67" s="161" t="s">
        <v>234</v>
      </c>
      <c r="T67" s="161" t="s">
        <v>227</v>
      </c>
      <c r="U67" s="161">
        <v>0</v>
      </c>
      <c r="V67" s="161">
        <f t="shared" si="20"/>
        <v>0</v>
      </c>
      <c r="W67" s="161"/>
      <c r="X67" s="161" t="s">
        <v>268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1192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22.5" outlineLevel="1">
      <c r="A68" s="176">
        <v>56</v>
      </c>
      <c r="B68" s="177" t="s">
        <v>1298</v>
      </c>
      <c r="C68" s="184" t="s">
        <v>1299</v>
      </c>
      <c r="D68" s="178" t="s">
        <v>1184</v>
      </c>
      <c r="E68" s="179">
        <v>45</v>
      </c>
      <c r="F68" s="180"/>
      <c r="G68" s="181">
        <f t="shared" si="14"/>
        <v>0</v>
      </c>
      <c r="H68" s="162"/>
      <c r="I68" s="161">
        <f t="shared" si="15"/>
        <v>0</v>
      </c>
      <c r="J68" s="162"/>
      <c r="K68" s="161">
        <f t="shared" si="16"/>
        <v>0</v>
      </c>
      <c r="L68" s="161">
        <v>21</v>
      </c>
      <c r="M68" s="161">
        <f t="shared" si="17"/>
        <v>0</v>
      </c>
      <c r="N68" s="161">
        <v>0</v>
      </c>
      <c r="O68" s="161">
        <f t="shared" si="18"/>
        <v>0</v>
      </c>
      <c r="P68" s="161">
        <v>0</v>
      </c>
      <c r="Q68" s="161">
        <f t="shared" si="19"/>
        <v>0</v>
      </c>
      <c r="R68" s="161"/>
      <c r="S68" s="161" t="s">
        <v>234</v>
      </c>
      <c r="T68" s="161" t="s">
        <v>227</v>
      </c>
      <c r="U68" s="161">
        <v>0</v>
      </c>
      <c r="V68" s="161">
        <f t="shared" si="20"/>
        <v>0</v>
      </c>
      <c r="W68" s="161"/>
      <c r="X68" s="161" t="s">
        <v>276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1185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>
      <c r="A69" s="176">
        <v>57</v>
      </c>
      <c r="B69" s="177" t="s">
        <v>1300</v>
      </c>
      <c r="C69" s="184" t="s">
        <v>1301</v>
      </c>
      <c r="D69" s="178" t="s">
        <v>1184</v>
      </c>
      <c r="E69" s="179">
        <v>15</v>
      </c>
      <c r="F69" s="180"/>
      <c r="G69" s="181">
        <f t="shared" si="14"/>
        <v>0</v>
      </c>
      <c r="H69" s="162"/>
      <c r="I69" s="161">
        <f t="shared" si="15"/>
        <v>0</v>
      </c>
      <c r="J69" s="162"/>
      <c r="K69" s="161">
        <f t="shared" si="16"/>
        <v>0</v>
      </c>
      <c r="L69" s="161">
        <v>21</v>
      </c>
      <c r="M69" s="161">
        <f t="shared" si="17"/>
        <v>0</v>
      </c>
      <c r="N69" s="161">
        <v>0</v>
      </c>
      <c r="O69" s="161">
        <f t="shared" si="18"/>
        <v>0</v>
      </c>
      <c r="P69" s="161">
        <v>0</v>
      </c>
      <c r="Q69" s="161">
        <f t="shared" si="19"/>
        <v>0</v>
      </c>
      <c r="R69" s="161"/>
      <c r="S69" s="161" t="s">
        <v>234</v>
      </c>
      <c r="T69" s="161" t="s">
        <v>227</v>
      </c>
      <c r="U69" s="161">
        <v>0</v>
      </c>
      <c r="V69" s="161">
        <f t="shared" si="20"/>
        <v>0</v>
      </c>
      <c r="W69" s="161"/>
      <c r="X69" s="161" t="s">
        <v>276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1185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>
      <c r="A70" s="176">
        <v>58</v>
      </c>
      <c r="B70" s="177" t="s">
        <v>1302</v>
      </c>
      <c r="C70" s="184" t="s">
        <v>1303</v>
      </c>
      <c r="D70" s="178" t="s">
        <v>1184</v>
      </c>
      <c r="E70" s="179">
        <v>60</v>
      </c>
      <c r="F70" s="180"/>
      <c r="G70" s="181">
        <f t="shared" si="14"/>
        <v>0</v>
      </c>
      <c r="H70" s="162"/>
      <c r="I70" s="161">
        <f t="shared" si="15"/>
        <v>0</v>
      </c>
      <c r="J70" s="162"/>
      <c r="K70" s="161">
        <f t="shared" si="16"/>
        <v>0</v>
      </c>
      <c r="L70" s="161">
        <v>21</v>
      </c>
      <c r="M70" s="161">
        <f t="shared" si="17"/>
        <v>0</v>
      </c>
      <c r="N70" s="161">
        <v>0</v>
      </c>
      <c r="O70" s="161">
        <f t="shared" si="18"/>
        <v>0</v>
      </c>
      <c r="P70" s="161">
        <v>0</v>
      </c>
      <c r="Q70" s="161">
        <f t="shared" si="19"/>
        <v>0</v>
      </c>
      <c r="R70" s="161"/>
      <c r="S70" s="161" t="s">
        <v>234</v>
      </c>
      <c r="T70" s="161" t="s">
        <v>227</v>
      </c>
      <c r="U70" s="161">
        <v>0</v>
      </c>
      <c r="V70" s="161">
        <f t="shared" si="20"/>
        <v>0</v>
      </c>
      <c r="W70" s="161"/>
      <c r="X70" s="161" t="s">
        <v>268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1192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>
      <c r="A71" s="170">
        <v>59</v>
      </c>
      <c r="B71" s="171" t="s">
        <v>1304</v>
      </c>
      <c r="C71" s="185" t="s">
        <v>1305</v>
      </c>
      <c r="D71" s="172" t="s">
        <v>1306</v>
      </c>
      <c r="E71" s="173">
        <v>60</v>
      </c>
      <c r="F71" s="174"/>
      <c r="G71" s="175">
        <f t="shared" si="14"/>
        <v>0</v>
      </c>
      <c r="H71" s="162"/>
      <c r="I71" s="161">
        <f t="shared" si="15"/>
        <v>0</v>
      </c>
      <c r="J71" s="162"/>
      <c r="K71" s="161">
        <f t="shared" si="16"/>
        <v>0</v>
      </c>
      <c r="L71" s="161">
        <v>21</v>
      </c>
      <c r="M71" s="161">
        <f t="shared" si="17"/>
        <v>0</v>
      </c>
      <c r="N71" s="161">
        <v>0</v>
      </c>
      <c r="O71" s="161">
        <f t="shared" si="18"/>
        <v>0</v>
      </c>
      <c r="P71" s="161">
        <v>0</v>
      </c>
      <c r="Q71" s="161">
        <f t="shared" si="19"/>
        <v>0</v>
      </c>
      <c r="R71" s="161"/>
      <c r="S71" s="161" t="s">
        <v>234</v>
      </c>
      <c r="T71" s="161" t="s">
        <v>227</v>
      </c>
      <c r="U71" s="161">
        <v>0</v>
      </c>
      <c r="V71" s="161">
        <f t="shared" si="20"/>
        <v>0</v>
      </c>
      <c r="W71" s="161"/>
      <c r="X71" s="161" t="s">
        <v>276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1185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>
      <c r="A72" s="5"/>
      <c r="B72" s="6"/>
      <c r="C72" s="186"/>
      <c r="D72" s="8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AE72">
        <v>15</v>
      </c>
      <c r="AF72">
        <v>21</v>
      </c>
    </row>
    <row r="73" spans="1:60">
      <c r="A73" s="154"/>
      <c r="B73" s="155" t="s">
        <v>31</v>
      </c>
      <c r="C73" s="187"/>
      <c r="D73" s="156"/>
      <c r="E73" s="157"/>
      <c r="F73" s="157"/>
      <c r="G73" s="182">
        <f>G8+G44+G49+G57+G63</f>
        <v>0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AE73">
        <f>SUMIF(L7:L71,AE72,G7:G71)</f>
        <v>0</v>
      </c>
      <c r="AF73">
        <f>SUMIF(L7:L71,AF72,G7:G71)</f>
        <v>0</v>
      </c>
      <c r="AG73" t="s">
        <v>250</v>
      </c>
    </row>
    <row r="74" spans="1:60">
      <c r="A74" s="5"/>
      <c r="B74" s="6"/>
      <c r="C74" s="186"/>
      <c r="D74" s="8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60">
      <c r="A75" s="5"/>
      <c r="B75" s="6"/>
      <c r="C75" s="186"/>
      <c r="D75" s="8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60">
      <c r="A76" s="262" t="s">
        <v>251</v>
      </c>
      <c r="B76" s="262"/>
      <c r="C76" s="263"/>
      <c r="D76" s="8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60">
      <c r="A77" s="264"/>
      <c r="B77" s="265"/>
      <c r="C77" s="266"/>
      <c r="D77" s="265"/>
      <c r="E77" s="265"/>
      <c r="F77" s="265"/>
      <c r="G77" s="267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AG77" t="s">
        <v>252</v>
      </c>
    </row>
    <row r="78" spans="1:60">
      <c r="A78" s="268"/>
      <c r="B78" s="269"/>
      <c r="C78" s="270"/>
      <c r="D78" s="269"/>
      <c r="E78" s="269"/>
      <c r="F78" s="269"/>
      <c r="G78" s="271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60">
      <c r="A79" s="268"/>
      <c r="B79" s="269"/>
      <c r="C79" s="270"/>
      <c r="D79" s="269"/>
      <c r="E79" s="269"/>
      <c r="F79" s="269"/>
      <c r="G79" s="271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60">
      <c r="A80" s="268"/>
      <c r="B80" s="269"/>
      <c r="C80" s="270"/>
      <c r="D80" s="269"/>
      <c r="E80" s="269"/>
      <c r="F80" s="269"/>
      <c r="G80" s="271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33">
      <c r="A81" s="272"/>
      <c r="B81" s="273"/>
      <c r="C81" s="274"/>
      <c r="D81" s="273"/>
      <c r="E81" s="273"/>
      <c r="F81" s="273"/>
      <c r="G81" s="27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33">
      <c r="A82" s="5"/>
      <c r="B82" s="6"/>
      <c r="C82" s="186"/>
      <c r="D82" s="8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33">
      <c r="C83" s="188"/>
      <c r="D83" s="142"/>
      <c r="AG83" t="s">
        <v>253</v>
      </c>
    </row>
    <row r="84" spans="1:33">
      <c r="D84" s="142"/>
    </row>
    <row r="85" spans="1:33">
      <c r="D85" s="142"/>
    </row>
    <row r="86" spans="1:33">
      <c r="D86" s="142"/>
    </row>
    <row r="87" spans="1:33">
      <c r="D87" s="142"/>
    </row>
    <row r="88" spans="1:33">
      <c r="D88" s="142"/>
    </row>
    <row r="89" spans="1:33">
      <c r="D89" s="142"/>
    </row>
    <row r="90" spans="1:33">
      <c r="D90" s="142"/>
    </row>
    <row r="91" spans="1:33">
      <c r="D91" s="142"/>
    </row>
    <row r="92" spans="1:33">
      <c r="D92" s="142"/>
    </row>
    <row r="93" spans="1:33">
      <c r="D93" s="142"/>
    </row>
    <row r="94" spans="1:33">
      <c r="D94" s="142"/>
    </row>
    <row r="95" spans="1:33">
      <c r="D95" s="142"/>
    </row>
    <row r="96" spans="1:33">
      <c r="D96" s="142"/>
    </row>
    <row r="97" spans="4:4">
      <c r="D97" s="142"/>
    </row>
    <row r="98" spans="4:4">
      <c r="D98" s="142"/>
    </row>
    <row r="99" spans="4:4">
      <c r="D99" s="142"/>
    </row>
    <row r="100" spans="4:4">
      <c r="D100" s="142"/>
    </row>
    <row r="101" spans="4:4">
      <c r="D101" s="142"/>
    </row>
    <row r="102" spans="4:4">
      <c r="D102" s="142"/>
    </row>
    <row r="103" spans="4:4">
      <c r="D103" s="142"/>
    </row>
    <row r="104" spans="4:4">
      <c r="D104" s="142"/>
    </row>
    <row r="105" spans="4:4">
      <c r="D105" s="142"/>
    </row>
    <row r="106" spans="4:4">
      <c r="D106" s="142"/>
    </row>
    <row r="107" spans="4:4">
      <c r="D107" s="142"/>
    </row>
    <row r="108" spans="4:4">
      <c r="D108" s="142"/>
    </row>
    <row r="109" spans="4:4">
      <c r="D109" s="142"/>
    </row>
    <row r="110" spans="4:4">
      <c r="D110" s="142"/>
    </row>
    <row r="111" spans="4:4">
      <c r="D111" s="142"/>
    </row>
    <row r="112" spans="4:4">
      <c r="D112" s="142"/>
    </row>
    <row r="113" spans="4:4">
      <c r="D113" s="142"/>
    </row>
    <row r="114" spans="4:4">
      <c r="D114" s="142"/>
    </row>
    <row r="115" spans="4:4">
      <c r="D115" s="142"/>
    </row>
    <row r="116" spans="4:4">
      <c r="D116" s="142"/>
    </row>
    <row r="117" spans="4:4">
      <c r="D117" s="142"/>
    </row>
    <row r="118" spans="4:4">
      <c r="D118" s="142"/>
    </row>
    <row r="119" spans="4:4">
      <c r="D119" s="142"/>
    </row>
    <row r="120" spans="4:4">
      <c r="D120" s="142"/>
    </row>
    <row r="121" spans="4:4">
      <c r="D121" s="142"/>
    </row>
    <row r="122" spans="4:4">
      <c r="D122" s="142"/>
    </row>
    <row r="123" spans="4:4">
      <c r="D123" s="142"/>
    </row>
    <row r="124" spans="4:4">
      <c r="D124" s="142"/>
    </row>
    <row r="125" spans="4:4">
      <c r="D125" s="142"/>
    </row>
    <row r="126" spans="4:4">
      <c r="D126" s="142"/>
    </row>
    <row r="127" spans="4:4">
      <c r="D127" s="142"/>
    </row>
    <row r="128" spans="4:4">
      <c r="D128" s="142"/>
    </row>
    <row r="129" spans="4:4">
      <c r="D129" s="142"/>
    </row>
    <row r="130" spans="4:4">
      <c r="D130" s="142"/>
    </row>
    <row r="131" spans="4:4">
      <c r="D131" s="142"/>
    </row>
    <row r="132" spans="4:4">
      <c r="D132" s="142"/>
    </row>
    <row r="133" spans="4:4">
      <c r="D133" s="142"/>
    </row>
    <row r="134" spans="4:4">
      <c r="D134" s="142"/>
    </row>
    <row r="135" spans="4:4">
      <c r="D135" s="142"/>
    </row>
    <row r="136" spans="4:4">
      <c r="D136" s="142"/>
    </row>
    <row r="137" spans="4:4">
      <c r="D137" s="142"/>
    </row>
    <row r="138" spans="4:4">
      <c r="D138" s="142"/>
    </row>
    <row r="139" spans="4:4">
      <c r="D139" s="142"/>
    </row>
    <row r="140" spans="4:4">
      <c r="D140" s="142"/>
    </row>
    <row r="141" spans="4:4">
      <c r="D141" s="142"/>
    </row>
    <row r="142" spans="4:4">
      <c r="D142" s="142"/>
    </row>
    <row r="143" spans="4:4">
      <c r="D143" s="142"/>
    </row>
    <row r="144" spans="4:4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6">
    <mergeCell ref="A77:G81"/>
    <mergeCell ref="A1:G1"/>
    <mergeCell ref="C2:G2"/>
    <mergeCell ref="C3:G3"/>
    <mergeCell ref="C4:G4"/>
    <mergeCell ref="A76:C7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B3" sqref="B3"/>
    </sheetView>
  </sheetViews>
  <sheetFormatPr defaultRowHeight="12.75" outlineLevelRow="1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5" t="s">
        <v>7</v>
      </c>
      <c r="B1" s="255"/>
      <c r="C1" s="255"/>
      <c r="D1" s="255"/>
      <c r="E1" s="255"/>
      <c r="F1" s="255"/>
      <c r="G1" s="255"/>
      <c r="AG1" t="s">
        <v>195</v>
      </c>
    </row>
    <row r="2" spans="1:60" ht="24.95" customHeight="1">
      <c r="A2" s="143" t="s">
        <v>8</v>
      </c>
      <c r="B2" s="71" t="s">
        <v>1862</v>
      </c>
      <c r="C2" s="256" t="s">
        <v>43</v>
      </c>
      <c r="D2" s="257"/>
      <c r="E2" s="257"/>
      <c r="F2" s="257"/>
      <c r="G2" s="258"/>
      <c r="AG2" t="s">
        <v>196</v>
      </c>
    </row>
    <row r="3" spans="1:60" ht="24.95" customHeight="1">
      <c r="A3" s="143" t="s">
        <v>9</v>
      </c>
      <c r="B3" s="71" t="s">
        <v>65</v>
      </c>
      <c r="C3" s="256" t="s">
        <v>66</v>
      </c>
      <c r="D3" s="257"/>
      <c r="E3" s="257"/>
      <c r="F3" s="257"/>
      <c r="G3" s="258"/>
      <c r="AC3" s="89" t="s">
        <v>196</v>
      </c>
      <c r="AG3" t="s">
        <v>198</v>
      </c>
    </row>
    <row r="4" spans="1:60" ht="24.95" customHeight="1">
      <c r="A4" s="144" t="s">
        <v>10</v>
      </c>
      <c r="B4" s="145" t="s">
        <v>67</v>
      </c>
      <c r="C4" s="259" t="s">
        <v>62</v>
      </c>
      <c r="D4" s="260"/>
      <c r="E4" s="260"/>
      <c r="F4" s="260"/>
      <c r="G4" s="261"/>
      <c r="AG4" t="s">
        <v>199</v>
      </c>
    </row>
    <row r="5" spans="1:60">
      <c r="D5" s="142"/>
    </row>
    <row r="6" spans="1:60" ht="38.25">
      <c r="A6" s="147" t="s">
        <v>200</v>
      </c>
      <c r="B6" s="149" t="s">
        <v>201</v>
      </c>
      <c r="C6" s="149" t="s">
        <v>202</v>
      </c>
      <c r="D6" s="148" t="s">
        <v>203</v>
      </c>
      <c r="E6" s="147" t="s">
        <v>204</v>
      </c>
      <c r="F6" s="146" t="s">
        <v>205</v>
      </c>
      <c r="G6" s="147" t="s">
        <v>31</v>
      </c>
      <c r="H6" s="150" t="s">
        <v>32</v>
      </c>
      <c r="I6" s="150" t="s">
        <v>206</v>
      </c>
      <c r="J6" s="150" t="s">
        <v>33</v>
      </c>
      <c r="K6" s="150" t="s">
        <v>207</v>
      </c>
      <c r="L6" s="150" t="s">
        <v>208</v>
      </c>
      <c r="M6" s="150" t="s">
        <v>209</v>
      </c>
      <c r="N6" s="150" t="s">
        <v>210</v>
      </c>
      <c r="O6" s="150" t="s">
        <v>211</v>
      </c>
      <c r="P6" s="150" t="s">
        <v>212</v>
      </c>
      <c r="Q6" s="150" t="s">
        <v>213</v>
      </c>
      <c r="R6" s="150" t="s">
        <v>214</v>
      </c>
      <c r="S6" s="150" t="s">
        <v>215</v>
      </c>
      <c r="T6" s="150" t="s">
        <v>216</v>
      </c>
      <c r="U6" s="150" t="s">
        <v>217</v>
      </c>
      <c r="V6" s="150" t="s">
        <v>218</v>
      </c>
      <c r="W6" s="150" t="s">
        <v>219</v>
      </c>
      <c r="X6" s="150" t="s">
        <v>220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>
      <c r="A8" s="164" t="s">
        <v>221</v>
      </c>
      <c r="B8" s="165" t="s">
        <v>85</v>
      </c>
      <c r="C8" s="183" t="s">
        <v>86</v>
      </c>
      <c r="D8" s="166"/>
      <c r="E8" s="167"/>
      <c r="F8" s="168"/>
      <c r="G8" s="169">
        <f>SUMIF(AG9:AG12,"&lt;&gt;NOR",G9:G12)</f>
        <v>0</v>
      </c>
      <c r="H8" s="163"/>
      <c r="I8" s="163">
        <f>SUM(I9:I12)</f>
        <v>0</v>
      </c>
      <c r="J8" s="163"/>
      <c r="K8" s="163">
        <f>SUM(K9:K12)</f>
        <v>0</v>
      </c>
      <c r="L8" s="163"/>
      <c r="M8" s="163">
        <f>SUM(M9:M12)</f>
        <v>0</v>
      </c>
      <c r="N8" s="163"/>
      <c r="O8" s="163">
        <f>SUM(O9:O12)</f>
        <v>0</v>
      </c>
      <c r="P8" s="163"/>
      <c r="Q8" s="163">
        <f>SUM(Q9:Q12)</f>
        <v>0</v>
      </c>
      <c r="R8" s="163"/>
      <c r="S8" s="163"/>
      <c r="T8" s="163"/>
      <c r="U8" s="163"/>
      <c r="V8" s="163">
        <f>SUM(V9:V12)</f>
        <v>1.61</v>
      </c>
      <c r="W8" s="163"/>
      <c r="X8" s="163"/>
      <c r="AG8" t="s">
        <v>222</v>
      </c>
    </row>
    <row r="9" spans="1:60" outlineLevel="1">
      <c r="A9" s="170">
        <v>1</v>
      </c>
      <c r="B9" s="171" t="s">
        <v>1307</v>
      </c>
      <c r="C9" s="185" t="s">
        <v>1308</v>
      </c>
      <c r="D9" s="172" t="s">
        <v>256</v>
      </c>
      <c r="E9" s="173">
        <v>0.216</v>
      </c>
      <c r="F9" s="174"/>
      <c r="G9" s="175">
        <f>ROUND(E9*F9,2)</f>
        <v>0</v>
      </c>
      <c r="H9" s="162"/>
      <c r="I9" s="161">
        <f>ROUND(E9*H9,2)</f>
        <v>0</v>
      </c>
      <c r="J9" s="162"/>
      <c r="K9" s="161">
        <f>ROUND(E9*J9,2)</f>
        <v>0</v>
      </c>
      <c r="L9" s="161">
        <v>21</v>
      </c>
      <c r="M9" s="161">
        <f>G9*(1+L9/100)</f>
        <v>0</v>
      </c>
      <c r="N9" s="161">
        <v>0</v>
      </c>
      <c r="O9" s="161">
        <f>ROUND(E9*N9,2)</f>
        <v>0</v>
      </c>
      <c r="P9" s="161">
        <v>0</v>
      </c>
      <c r="Q9" s="161">
        <f>ROUND(E9*P9,2)</f>
        <v>0</v>
      </c>
      <c r="R9" s="161"/>
      <c r="S9" s="161" t="s">
        <v>226</v>
      </c>
      <c r="T9" s="161" t="s">
        <v>257</v>
      </c>
      <c r="U9" s="161">
        <v>6.298</v>
      </c>
      <c r="V9" s="161">
        <f>ROUND(E9*U9,2)</f>
        <v>1.36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269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>
      <c r="A10" s="158"/>
      <c r="B10" s="159"/>
      <c r="C10" s="198" t="s">
        <v>1309</v>
      </c>
      <c r="D10" s="189"/>
      <c r="E10" s="190">
        <v>0.216</v>
      </c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1"/>
      <c r="Z10" s="151"/>
      <c r="AA10" s="151"/>
      <c r="AB10" s="151"/>
      <c r="AC10" s="151"/>
      <c r="AD10" s="151"/>
      <c r="AE10" s="151"/>
      <c r="AF10" s="151"/>
      <c r="AG10" s="151" t="s">
        <v>261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70">
        <v>2</v>
      </c>
      <c r="B11" s="171" t="s">
        <v>266</v>
      </c>
      <c r="C11" s="185" t="s">
        <v>267</v>
      </c>
      <c r="D11" s="172" t="s">
        <v>256</v>
      </c>
      <c r="E11" s="173">
        <v>0.216</v>
      </c>
      <c r="F11" s="174"/>
      <c r="G11" s="175">
        <f>ROUND(E11*F11,2)</f>
        <v>0</v>
      </c>
      <c r="H11" s="162"/>
      <c r="I11" s="161">
        <f>ROUND(E11*H11,2)</f>
        <v>0</v>
      </c>
      <c r="J11" s="162"/>
      <c r="K11" s="161">
        <f>ROUND(E11*J11,2)</f>
        <v>0</v>
      </c>
      <c r="L11" s="161">
        <v>21</v>
      </c>
      <c r="M11" s="161">
        <f>G11*(1+L11/100)</f>
        <v>0</v>
      </c>
      <c r="N11" s="161">
        <v>0</v>
      </c>
      <c r="O11" s="161">
        <f>ROUND(E11*N11,2)</f>
        <v>0</v>
      </c>
      <c r="P11" s="161">
        <v>0</v>
      </c>
      <c r="Q11" s="161">
        <f>ROUND(E11*P11,2)</f>
        <v>0</v>
      </c>
      <c r="R11" s="161"/>
      <c r="S11" s="161" t="s">
        <v>226</v>
      </c>
      <c r="T11" s="161" t="s">
        <v>257</v>
      </c>
      <c r="U11" s="161">
        <v>1.1499999999999999</v>
      </c>
      <c r="V11" s="161">
        <f>ROUND(E11*U11,2)</f>
        <v>0.25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269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58"/>
      <c r="B12" s="159"/>
      <c r="C12" s="198" t="s">
        <v>1310</v>
      </c>
      <c r="D12" s="189"/>
      <c r="E12" s="190">
        <v>0.216</v>
      </c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51"/>
      <c r="Z12" s="151"/>
      <c r="AA12" s="151"/>
      <c r="AB12" s="151"/>
      <c r="AC12" s="151"/>
      <c r="AD12" s="151"/>
      <c r="AE12" s="151"/>
      <c r="AF12" s="151"/>
      <c r="AG12" s="151" t="s">
        <v>261</v>
      </c>
      <c r="AH12" s="151">
        <v>5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>
      <c r="A13" s="164" t="s">
        <v>221</v>
      </c>
      <c r="B13" s="165" t="s">
        <v>101</v>
      </c>
      <c r="C13" s="183" t="s">
        <v>102</v>
      </c>
      <c r="D13" s="166"/>
      <c r="E13" s="167"/>
      <c r="F13" s="168"/>
      <c r="G13" s="169">
        <f>SUMIF(AG14:AG19,"&lt;&gt;NOR",G14:G19)</f>
        <v>0</v>
      </c>
      <c r="H13" s="163"/>
      <c r="I13" s="163">
        <f>SUM(I14:I19)</f>
        <v>0</v>
      </c>
      <c r="J13" s="163"/>
      <c r="K13" s="163">
        <f>SUM(K14:K19)</f>
        <v>0</v>
      </c>
      <c r="L13" s="163"/>
      <c r="M13" s="163">
        <f>SUM(M14:M19)</f>
        <v>0</v>
      </c>
      <c r="N13" s="163"/>
      <c r="O13" s="163">
        <f>SUM(O14:O19)</f>
        <v>1.54</v>
      </c>
      <c r="P13" s="163"/>
      <c r="Q13" s="163">
        <f>SUM(Q14:Q19)</f>
        <v>0</v>
      </c>
      <c r="R13" s="163"/>
      <c r="S13" s="163"/>
      <c r="T13" s="163"/>
      <c r="U13" s="163"/>
      <c r="V13" s="163">
        <f>SUM(V14:V19)</f>
        <v>56.980000000000004</v>
      </c>
      <c r="W13" s="163"/>
      <c r="X13" s="163"/>
      <c r="AG13" t="s">
        <v>222</v>
      </c>
    </row>
    <row r="14" spans="1:60" ht="22.5" outlineLevel="1">
      <c r="A14" s="170">
        <v>3</v>
      </c>
      <c r="B14" s="171" t="s">
        <v>1311</v>
      </c>
      <c r="C14" s="185" t="s">
        <v>1312</v>
      </c>
      <c r="D14" s="172" t="s">
        <v>281</v>
      </c>
      <c r="E14" s="173">
        <v>30.982500000000002</v>
      </c>
      <c r="F14" s="174"/>
      <c r="G14" s="175">
        <f>ROUND(E14*F14,2)</f>
        <v>0</v>
      </c>
      <c r="H14" s="162"/>
      <c r="I14" s="161">
        <f>ROUND(E14*H14,2)</f>
        <v>0</v>
      </c>
      <c r="J14" s="162"/>
      <c r="K14" s="161">
        <f>ROUND(E14*J14,2)</f>
        <v>0</v>
      </c>
      <c r="L14" s="161">
        <v>21</v>
      </c>
      <c r="M14" s="161">
        <f>G14*(1+L14/100)</f>
        <v>0</v>
      </c>
      <c r="N14" s="161">
        <v>1.8599999999999998E-2</v>
      </c>
      <c r="O14" s="161">
        <f>ROUND(E14*N14,2)</f>
        <v>0.57999999999999996</v>
      </c>
      <c r="P14" s="161">
        <v>0</v>
      </c>
      <c r="Q14" s="161">
        <f>ROUND(E14*P14,2)</f>
        <v>0</v>
      </c>
      <c r="R14" s="161"/>
      <c r="S14" s="161" t="s">
        <v>226</v>
      </c>
      <c r="T14" s="161" t="s">
        <v>257</v>
      </c>
      <c r="U14" s="161">
        <v>0.61311000000000004</v>
      </c>
      <c r="V14" s="161">
        <f>ROUND(E14*U14,2)</f>
        <v>19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269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>
      <c r="A15" s="158"/>
      <c r="B15" s="159"/>
      <c r="C15" s="198" t="s">
        <v>1313</v>
      </c>
      <c r="D15" s="189"/>
      <c r="E15" s="190">
        <v>30.982500000000002</v>
      </c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51"/>
      <c r="Z15" s="151"/>
      <c r="AA15" s="151"/>
      <c r="AB15" s="151"/>
      <c r="AC15" s="151"/>
      <c r="AD15" s="151"/>
      <c r="AE15" s="151"/>
      <c r="AF15" s="151"/>
      <c r="AG15" s="151" t="s">
        <v>261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>
      <c r="A16" s="170">
        <v>4</v>
      </c>
      <c r="B16" s="171" t="s">
        <v>1314</v>
      </c>
      <c r="C16" s="185" t="s">
        <v>1315</v>
      </c>
      <c r="D16" s="172" t="s">
        <v>307</v>
      </c>
      <c r="E16" s="173">
        <v>4.74</v>
      </c>
      <c r="F16" s="174"/>
      <c r="G16" s="175">
        <f>ROUND(E16*F16,2)</f>
        <v>0</v>
      </c>
      <c r="H16" s="162"/>
      <c r="I16" s="161">
        <f>ROUND(E16*H16,2)</f>
        <v>0</v>
      </c>
      <c r="J16" s="162"/>
      <c r="K16" s="161">
        <f>ROUND(E16*J16,2)</f>
        <v>0</v>
      </c>
      <c r="L16" s="161">
        <v>21</v>
      </c>
      <c r="M16" s="161">
        <f>G16*(1+L16/100)</f>
        <v>0</v>
      </c>
      <c r="N16" s="161">
        <v>4.3099999999999996E-3</v>
      </c>
      <c r="O16" s="161">
        <f>ROUND(E16*N16,2)</f>
        <v>0.02</v>
      </c>
      <c r="P16" s="161">
        <v>0</v>
      </c>
      <c r="Q16" s="161">
        <f>ROUND(E16*P16,2)</f>
        <v>0</v>
      </c>
      <c r="R16" s="161"/>
      <c r="S16" s="161" t="s">
        <v>234</v>
      </c>
      <c r="T16" s="161" t="s">
        <v>227</v>
      </c>
      <c r="U16" s="161">
        <v>0.93</v>
      </c>
      <c r="V16" s="161">
        <f>ROUND(E16*U16,2)</f>
        <v>4.41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269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58"/>
      <c r="B17" s="159"/>
      <c r="C17" s="198" t="s">
        <v>1316</v>
      </c>
      <c r="D17" s="189"/>
      <c r="E17" s="190">
        <v>4.74</v>
      </c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51"/>
      <c r="Z17" s="151"/>
      <c r="AA17" s="151"/>
      <c r="AB17" s="151"/>
      <c r="AC17" s="151"/>
      <c r="AD17" s="151"/>
      <c r="AE17" s="151"/>
      <c r="AF17" s="151"/>
      <c r="AG17" s="151" t="s">
        <v>261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>
      <c r="A18" s="170">
        <v>5</v>
      </c>
      <c r="B18" s="171" t="s">
        <v>1317</v>
      </c>
      <c r="C18" s="185" t="s">
        <v>1318</v>
      </c>
      <c r="D18" s="172" t="s">
        <v>281</v>
      </c>
      <c r="E18" s="173">
        <v>57.314</v>
      </c>
      <c r="F18" s="174"/>
      <c r="G18" s="175">
        <f>ROUND(E18*F18,2)</f>
        <v>0</v>
      </c>
      <c r="H18" s="162"/>
      <c r="I18" s="161">
        <f>ROUND(E18*H18,2)</f>
        <v>0</v>
      </c>
      <c r="J18" s="162"/>
      <c r="K18" s="161">
        <f>ROUND(E18*J18,2)</f>
        <v>0</v>
      </c>
      <c r="L18" s="161">
        <v>21</v>
      </c>
      <c r="M18" s="161">
        <f>G18*(1+L18/100)</f>
        <v>0</v>
      </c>
      <c r="N18" s="161">
        <v>1.6459999999999999E-2</v>
      </c>
      <c r="O18" s="161">
        <f>ROUND(E18*N18,2)</f>
        <v>0.94</v>
      </c>
      <c r="P18" s="161">
        <v>0</v>
      </c>
      <c r="Q18" s="161">
        <f>ROUND(E18*P18,2)</f>
        <v>0</v>
      </c>
      <c r="R18" s="161"/>
      <c r="S18" s="161" t="s">
        <v>226</v>
      </c>
      <c r="T18" s="161" t="s">
        <v>257</v>
      </c>
      <c r="U18" s="161">
        <v>0.58574999999999999</v>
      </c>
      <c r="V18" s="161">
        <f>ROUND(E18*U18,2)</f>
        <v>33.57</v>
      </c>
      <c r="W18" s="161"/>
      <c r="X18" s="161" t="s">
        <v>268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269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>
      <c r="A19" s="158"/>
      <c r="B19" s="159"/>
      <c r="C19" s="198" t="s">
        <v>1319</v>
      </c>
      <c r="D19" s="189"/>
      <c r="E19" s="190">
        <v>57.314</v>
      </c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51"/>
      <c r="Z19" s="151"/>
      <c r="AA19" s="151"/>
      <c r="AB19" s="151"/>
      <c r="AC19" s="151"/>
      <c r="AD19" s="151"/>
      <c r="AE19" s="151"/>
      <c r="AF19" s="151"/>
      <c r="AG19" s="151" t="s">
        <v>261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>
      <c r="A20" s="164" t="s">
        <v>221</v>
      </c>
      <c r="B20" s="165" t="s">
        <v>105</v>
      </c>
      <c r="C20" s="183" t="s">
        <v>106</v>
      </c>
      <c r="D20" s="166"/>
      <c r="E20" s="167"/>
      <c r="F20" s="168"/>
      <c r="G20" s="169">
        <f>SUMIF(AG21:AG26,"&lt;&gt;NOR",G21:G26)</f>
        <v>0</v>
      </c>
      <c r="H20" s="163"/>
      <c r="I20" s="163">
        <f>SUM(I21:I26)</f>
        <v>0</v>
      </c>
      <c r="J20" s="163"/>
      <c r="K20" s="163">
        <f>SUM(K21:K26)</f>
        <v>0</v>
      </c>
      <c r="L20" s="163"/>
      <c r="M20" s="163">
        <f>SUM(M21:M26)</f>
        <v>0</v>
      </c>
      <c r="N20" s="163"/>
      <c r="O20" s="163">
        <f>SUM(O21:O26)</f>
        <v>0.6399999999999999</v>
      </c>
      <c r="P20" s="163"/>
      <c r="Q20" s="163">
        <f>SUM(Q21:Q26)</f>
        <v>0</v>
      </c>
      <c r="R20" s="163"/>
      <c r="S20" s="163"/>
      <c r="T20" s="163"/>
      <c r="U20" s="163"/>
      <c r="V20" s="163">
        <f>SUM(V21:V26)</f>
        <v>7.45</v>
      </c>
      <c r="W20" s="163"/>
      <c r="X20" s="163"/>
      <c r="AG20" t="s">
        <v>222</v>
      </c>
    </row>
    <row r="21" spans="1:60" outlineLevel="1">
      <c r="A21" s="170">
        <v>6</v>
      </c>
      <c r="B21" s="171" t="s">
        <v>511</v>
      </c>
      <c r="C21" s="185" t="s">
        <v>512</v>
      </c>
      <c r="D21" s="172" t="s">
        <v>281</v>
      </c>
      <c r="E21" s="173">
        <v>30.982500000000002</v>
      </c>
      <c r="F21" s="174"/>
      <c r="G21" s="175">
        <f>ROUND(E21*F21,2)</f>
        <v>0</v>
      </c>
      <c r="H21" s="162"/>
      <c r="I21" s="161">
        <f>ROUND(E21*H21,2)</f>
        <v>0</v>
      </c>
      <c r="J21" s="162"/>
      <c r="K21" s="161">
        <f>ROUND(E21*J21,2)</f>
        <v>0</v>
      </c>
      <c r="L21" s="161">
        <v>21</v>
      </c>
      <c r="M21" s="161">
        <f>G21*(1+L21/100)</f>
        <v>0</v>
      </c>
      <c r="N21" s="161">
        <v>1.333E-2</v>
      </c>
      <c r="O21" s="161">
        <f>ROUND(E21*N21,2)</f>
        <v>0.41</v>
      </c>
      <c r="P21" s="161">
        <v>0</v>
      </c>
      <c r="Q21" s="161">
        <f>ROUND(E21*P21,2)</f>
        <v>0</v>
      </c>
      <c r="R21" s="161"/>
      <c r="S21" s="161" t="s">
        <v>226</v>
      </c>
      <c r="T21" s="161" t="s">
        <v>257</v>
      </c>
      <c r="U21" s="161">
        <v>0.18</v>
      </c>
      <c r="V21" s="161">
        <f>ROUND(E21*U21,2)</f>
        <v>5.58</v>
      </c>
      <c r="W21" s="161"/>
      <c r="X21" s="161" t="s">
        <v>268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269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>
      <c r="A22" s="158"/>
      <c r="B22" s="159"/>
      <c r="C22" s="198" t="s">
        <v>1320</v>
      </c>
      <c r="D22" s="189"/>
      <c r="E22" s="190">
        <v>30.982500000000002</v>
      </c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1"/>
      <c r="Z22" s="151"/>
      <c r="AA22" s="151"/>
      <c r="AB22" s="151"/>
      <c r="AC22" s="151"/>
      <c r="AD22" s="151"/>
      <c r="AE22" s="151"/>
      <c r="AF22" s="151"/>
      <c r="AG22" s="151" t="s">
        <v>261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>
      <c r="A23" s="170">
        <v>7</v>
      </c>
      <c r="B23" s="171" t="s">
        <v>520</v>
      </c>
      <c r="C23" s="185" t="s">
        <v>521</v>
      </c>
      <c r="D23" s="172" t="s">
        <v>281</v>
      </c>
      <c r="E23" s="173">
        <v>30.982500000000002</v>
      </c>
      <c r="F23" s="174"/>
      <c r="G23" s="175">
        <f>ROUND(E23*F23,2)</f>
        <v>0</v>
      </c>
      <c r="H23" s="162"/>
      <c r="I23" s="161">
        <f>ROUND(E23*H23,2)</f>
        <v>0</v>
      </c>
      <c r="J23" s="162"/>
      <c r="K23" s="161">
        <f>ROUND(E23*J23,2)</f>
        <v>0</v>
      </c>
      <c r="L23" s="161">
        <v>21</v>
      </c>
      <c r="M23" s="161">
        <f>G23*(1+L23/100)</f>
        <v>0</v>
      </c>
      <c r="N23" s="161">
        <v>1.6000000000000001E-3</v>
      </c>
      <c r="O23" s="161">
        <f>ROUND(E23*N23,2)</f>
        <v>0.05</v>
      </c>
      <c r="P23" s="161">
        <v>0</v>
      </c>
      <c r="Q23" s="161">
        <f>ROUND(E23*P23,2)</f>
        <v>0</v>
      </c>
      <c r="R23" s="161"/>
      <c r="S23" s="161" t="s">
        <v>226</v>
      </c>
      <c r="T23" s="161" t="s">
        <v>257</v>
      </c>
      <c r="U23" s="161">
        <v>0.05</v>
      </c>
      <c r="V23" s="161">
        <f>ROUND(E23*U23,2)</f>
        <v>1.55</v>
      </c>
      <c r="W23" s="161"/>
      <c r="X23" s="161" t="s">
        <v>268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269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>
      <c r="A24" s="158"/>
      <c r="B24" s="159"/>
      <c r="C24" s="198" t="s">
        <v>1320</v>
      </c>
      <c r="D24" s="189"/>
      <c r="E24" s="190">
        <v>30.982500000000002</v>
      </c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51"/>
      <c r="Z24" s="151"/>
      <c r="AA24" s="151"/>
      <c r="AB24" s="151"/>
      <c r="AC24" s="151"/>
      <c r="AD24" s="151"/>
      <c r="AE24" s="151"/>
      <c r="AF24" s="151"/>
      <c r="AG24" s="151" t="s">
        <v>261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>
      <c r="A25" s="170">
        <v>8</v>
      </c>
      <c r="B25" s="171" t="s">
        <v>1321</v>
      </c>
      <c r="C25" s="185" t="s">
        <v>1322</v>
      </c>
      <c r="D25" s="172" t="s">
        <v>256</v>
      </c>
      <c r="E25" s="173">
        <v>7.1999999999999995E-2</v>
      </c>
      <c r="F25" s="174"/>
      <c r="G25" s="175">
        <f>ROUND(E25*F25,2)</f>
        <v>0</v>
      </c>
      <c r="H25" s="162"/>
      <c r="I25" s="161">
        <f>ROUND(E25*H25,2)</f>
        <v>0</v>
      </c>
      <c r="J25" s="162"/>
      <c r="K25" s="161">
        <f>ROUND(E25*J25,2)</f>
        <v>0</v>
      </c>
      <c r="L25" s="161">
        <v>21</v>
      </c>
      <c r="M25" s="161">
        <f>G25*(1+L25/100)</f>
        <v>0</v>
      </c>
      <c r="N25" s="161">
        <v>2.5</v>
      </c>
      <c r="O25" s="161">
        <f>ROUND(E25*N25,2)</f>
        <v>0.18</v>
      </c>
      <c r="P25" s="161">
        <v>0</v>
      </c>
      <c r="Q25" s="161">
        <f>ROUND(E25*P25,2)</f>
        <v>0</v>
      </c>
      <c r="R25" s="161"/>
      <c r="S25" s="161" t="s">
        <v>226</v>
      </c>
      <c r="T25" s="161" t="s">
        <v>257</v>
      </c>
      <c r="U25" s="161">
        <v>4.4000000000000004</v>
      </c>
      <c r="V25" s="161">
        <f>ROUND(E25*U25,2)</f>
        <v>0.32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269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>
      <c r="A26" s="158"/>
      <c r="B26" s="159"/>
      <c r="C26" s="198" t="s">
        <v>1323</v>
      </c>
      <c r="D26" s="189"/>
      <c r="E26" s="190">
        <v>7.1999999999999995E-2</v>
      </c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51"/>
      <c r="Z26" s="151"/>
      <c r="AA26" s="151"/>
      <c r="AB26" s="151"/>
      <c r="AC26" s="151"/>
      <c r="AD26" s="151"/>
      <c r="AE26" s="151"/>
      <c r="AF26" s="151"/>
      <c r="AG26" s="151" t="s">
        <v>261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>
      <c r="A27" s="164" t="s">
        <v>221</v>
      </c>
      <c r="B27" s="165" t="s">
        <v>107</v>
      </c>
      <c r="C27" s="183" t="s">
        <v>108</v>
      </c>
      <c r="D27" s="166"/>
      <c r="E27" s="167"/>
      <c r="F27" s="168"/>
      <c r="G27" s="169">
        <f>SUMIF(AG28:AG31,"&lt;&gt;NOR",G28:G31)</f>
        <v>0</v>
      </c>
      <c r="H27" s="163"/>
      <c r="I27" s="163">
        <f>SUM(I28:I31)</f>
        <v>0</v>
      </c>
      <c r="J27" s="163"/>
      <c r="K27" s="163">
        <f>SUM(K28:K31)</f>
        <v>0</v>
      </c>
      <c r="L27" s="163"/>
      <c r="M27" s="163">
        <f>SUM(M28:M31)</f>
        <v>0</v>
      </c>
      <c r="N27" s="163"/>
      <c r="O27" s="163">
        <f>SUM(O28:O31)</f>
        <v>7.0000000000000007E-2</v>
      </c>
      <c r="P27" s="163"/>
      <c r="Q27" s="163">
        <f>SUM(Q28:Q31)</f>
        <v>0</v>
      </c>
      <c r="R27" s="163"/>
      <c r="S27" s="163"/>
      <c r="T27" s="163"/>
      <c r="U27" s="163"/>
      <c r="V27" s="163">
        <f>SUM(V28:V31)</f>
        <v>2.5</v>
      </c>
      <c r="W27" s="163"/>
      <c r="X27" s="163"/>
      <c r="AG27" t="s">
        <v>222</v>
      </c>
    </row>
    <row r="28" spans="1:60" ht="22.5" outlineLevel="1">
      <c r="A28" s="170">
        <v>9</v>
      </c>
      <c r="B28" s="171" t="s">
        <v>1324</v>
      </c>
      <c r="C28" s="185" t="s">
        <v>1325</v>
      </c>
      <c r="D28" s="172" t="s">
        <v>621</v>
      </c>
      <c r="E28" s="173">
        <v>1</v>
      </c>
      <c r="F28" s="174"/>
      <c r="G28" s="175">
        <f>ROUND(E28*F28,2)</f>
        <v>0</v>
      </c>
      <c r="H28" s="162"/>
      <c r="I28" s="161">
        <f>ROUND(E28*H28,2)</f>
        <v>0</v>
      </c>
      <c r="J28" s="162"/>
      <c r="K28" s="161">
        <f>ROUND(E28*J28,2)</f>
        <v>0</v>
      </c>
      <c r="L28" s="161">
        <v>21</v>
      </c>
      <c r="M28" s="161">
        <f>G28*(1+L28/100)</f>
        <v>0</v>
      </c>
      <c r="N28" s="161">
        <v>6.5869999999999998E-2</v>
      </c>
      <c r="O28" s="161">
        <f>ROUND(E28*N28,2)</f>
        <v>7.0000000000000007E-2</v>
      </c>
      <c r="P28" s="161">
        <v>0</v>
      </c>
      <c r="Q28" s="161">
        <f>ROUND(E28*P28,2)</f>
        <v>0</v>
      </c>
      <c r="R28" s="161"/>
      <c r="S28" s="161" t="s">
        <v>226</v>
      </c>
      <c r="T28" s="161" t="s">
        <v>257</v>
      </c>
      <c r="U28" s="161">
        <v>2.097</v>
      </c>
      <c r="V28" s="161">
        <f>ROUND(E28*U28,2)</f>
        <v>2.1</v>
      </c>
      <c r="W28" s="161"/>
      <c r="X28" s="161" t="s">
        <v>268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269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>
      <c r="A29" s="158"/>
      <c r="B29" s="159"/>
      <c r="C29" s="198" t="s">
        <v>1326</v>
      </c>
      <c r="D29" s="189"/>
      <c r="E29" s="190">
        <v>1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51"/>
      <c r="Z29" s="151"/>
      <c r="AA29" s="151"/>
      <c r="AB29" s="151"/>
      <c r="AC29" s="151"/>
      <c r="AD29" s="151"/>
      <c r="AE29" s="151"/>
      <c r="AF29" s="151"/>
      <c r="AG29" s="151" t="s">
        <v>261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>
      <c r="A30" s="170">
        <v>10</v>
      </c>
      <c r="B30" s="171" t="s">
        <v>1327</v>
      </c>
      <c r="C30" s="185" t="s">
        <v>1328</v>
      </c>
      <c r="D30" s="172" t="s">
        <v>1329</v>
      </c>
      <c r="E30" s="173">
        <v>1</v>
      </c>
      <c r="F30" s="174"/>
      <c r="G30" s="175">
        <f>ROUND(E30*F30,2)</f>
        <v>0</v>
      </c>
      <c r="H30" s="162"/>
      <c r="I30" s="161">
        <f>ROUND(E30*H30,2)</f>
        <v>0</v>
      </c>
      <c r="J30" s="162"/>
      <c r="K30" s="161">
        <f>ROUND(E30*J30,2)</f>
        <v>0</v>
      </c>
      <c r="L30" s="161">
        <v>21</v>
      </c>
      <c r="M30" s="161">
        <f>G30*(1+L30/100)</f>
        <v>0</v>
      </c>
      <c r="N30" s="161">
        <v>0</v>
      </c>
      <c r="O30" s="161">
        <f>ROUND(E30*N30,2)</f>
        <v>0</v>
      </c>
      <c r="P30" s="161">
        <v>0</v>
      </c>
      <c r="Q30" s="161">
        <f>ROUND(E30*P30,2)</f>
        <v>0</v>
      </c>
      <c r="R30" s="161"/>
      <c r="S30" s="161" t="s">
        <v>234</v>
      </c>
      <c r="T30" s="161" t="s">
        <v>227</v>
      </c>
      <c r="U30" s="161">
        <v>0.4</v>
      </c>
      <c r="V30" s="161">
        <f>ROUND(E30*U30,2)</f>
        <v>0.4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269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58"/>
      <c r="B31" s="159"/>
      <c r="C31" s="198" t="s">
        <v>1326</v>
      </c>
      <c r="D31" s="189"/>
      <c r="E31" s="190">
        <v>1</v>
      </c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51"/>
      <c r="Z31" s="151"/>
      <c r="AA31" s="151"/>
      <c r="AB31" s="151"/>
      <c r="AC31" s="151"/>
      <c r="AD31" s="151"/>
      <c r="AE31" s="151"/>
      <c r="AF31" s="151"/>
      <c r="AG31" s="151" t="s">
        <v>261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>
      <c r="A32" s="164" t="s">
        <v>221</v>
      </c>
      <c r="B32" s="165" t="s">
        <v>109</v>
      </c>
      <c r="C32" s="183" t="s">
        <v>110</v>
      </c>
      <c r="D32" s="166"/>
      <c r="E32" s="167"/>
      <c r="F32" s="168"/>
      <c r="G32" s="169">
        <f>SUMIF(AG33:AG36,"&lt;&gt;NOR",G33:G36)</f>
        <v>0</v>
      </c>
      <c r="H32" s="163"/>
      <c r="I32" s="163">
        <f>SUM(I33:I36)</f>
        <v>0</v>
      </c>
      <c r="J32" s="163"/>
      <c r="K32" s="163">
        <f>SUM(K33:K36)</f>
        <v>0</v>
      </c>
      <c r="L32" s="163"/>
      <c r="M32" s="163">
        <f>SUM(M33:M36)</f>
        <v>0</v>
      </c>
      <c r="N32" s="163"/>
      <c r="O32" s="163">
        <f>SUM(O33:O36)</f>
        <v>0</v>
      </c>
      <c r="P32" s="163"/>
      <c r="Q32" s="163">
        <f>SUM(Q33:Q36)</f>
        <v>0</v>
      </c>
      <c r="R32" s="163"/>
      <c r="S32" s="163"/>
      <c r="T32" s="163"/>
      <c r="U32" s="163"/>
      <c r="V32" s="163">
        <f>SUM(V33:V36)</f>
        <v>35</v>
      </c>
      <c r="W32" s="163"/>
      <c r="X32" s="163"/>
      <c r="AG32" t="s">
        <v>222</v>
      </c>
    </row>
    <row r="33" spans="1:60" outlineLevel="1">
      <c r="A33" s="170">
        <v>11</v>
      </c>
      <c r="B33" s="171" t="s">
        <v>542</v>
      </c>
      <c r="C33" s="185" t="s">
        <v>543</v>
      </c>
      <c r="D33" s="172" t="s">
        <v>544</v>
      </c>
      <c r="E33" s="173">
        <v>15</v>
      </c>
      <c r="F33" s="174"/>
      <c r="G33" s="175">
        <f>ROUND(E33*F33,2)</f>
        <v>0</v>
      </c>
      <c r="H33" s="162"/>
      <c r="I33" s="161">
        <f>ROUND(E33*H33,2)</f>
        <v>0</v>
      </c>
      <c r="J33" s="162"/>
      <c r="K33" s="161">
        <f>ROUND(E33*J33,2)</f>
        <v>0</v>
      </c>
      <c r="L33" s="161">
        <v>21</v>
      </c>
      <c r="M33" s="161">
        <f>G33*(1+L33/100)</f>
        <v>0</v>
      </c>
      <c r="N33" s="161">
        <v>0</v>
      </c>
      <c r="O33" s="161">
        <f>ROUND(E33*N33,2)</f>
        <v>0</v>
      </c>
      <c r="P33" s="161">
        <v>0</v>
      </c>
      <c r="Q33" s="161">
        <f>ROUND(E33*P33,2)</f>
        <v>0</v>
      </c>
      <c r="R33" s="161"/>
      <c r="S33" s="161" t="s">
        <v>226</v>
      </c>
      <c r="T33" s="161" t="s">
        <v>257</v>
      </c>
      <c r="U33" s="161">
        <v>1</v>
      </c>
      <c r="V33" s="161">
        <f>ROUND(E33*U33,2)</f>
        <v>15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269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>
      <c r="A34" s="158"/>
      <c r="B34" s="159"/>
      <c r="C34" s="198" t="s">
        <v>1330</v>
      </c>
      <c r="D34" s="189"/>
      <c r="E34" s="190">
        <v>15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1"/>
      <c r="Z34" s="151"/>
      <c r="AA34" s="151"/>
      <c r="AB34" s="151"/>
      <c r="AC34" s="151"/>
      <c r="AD34" s="151"/>
      <c r="AE34" s="151"/>
      <c r="AF34" s="151"/>
      <c r="AG34" s="151" t="s">
        <v>261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>
      <c r="A35" s="170">
        <v>12</v>
      </c>
      <c r="B35" s="171" t="s">
        <v>547</v>
      </c>
      <c r="C35" s="185" t="s">
        <v>548</v>
      </c>
      <c r="D35" s="172" t="s">
        <v>544</v>
      </c>
      <c r="E35" s="173">
        <v>20</v>
      </c>
      <c r="F35" s="174"/>
      <c r="G35" s="175">
        <f>ROUND(E35*F35,2)</f>
        <v>0</v>
      </c>
      <c r="H35" s="162"/>
      <c r="I35" s="161">
        <f>ROUND(E35*H35,2)</f>
        <v>0</v>
      </c>
      <c r="J35" s="162"/>
      <c r="K35" s="161">
        <f>ROUND(E35*J35,2)</f>
        <v>0</v>
      </c>
      <c r="L35" s="161">
        <v>21</v>
      </c>
      <c r="M35" s="161">
        <f>G35*(1+L35/100)</f>
        <v>0</v>
      </c>
      <c r="N35" s="161">
        <v>0</v>
      </c>
      <c r="O35" s="161">
        <f>ROUND(E35*N35,2)</f>
        <v>0</v>
      </c>
      <c r="P35" s="161">
        <v>0</v>
      </c>
      <c r="Q35" s="161">
        <f>ROUND(E35*P35,2)</f>
        <v>0</v>
      </c>
      <c r="R35" s="161"/>
      <c r="S35" s="161" t="s">
        <v>234</v>
      </c>
      <c r="T35" s="161" t="s">
        <v>227</v>
      </c>
      <c r="U35" s="161">
        <v>1</v>
      </c>
      <c r="V35" s="161">
        <f>ROUND(E35*U35,2)</f>
        <v>20</v>
      </c>
      <c r="W35" s="161"/>
      <c r="X35" s="161" t="s">
        <v>549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550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>
      <c r="A36" s="158"/>
      <c r="B36" s="159"/>
      <c r="C36" s="198" t="s">
        <v>1331</v>
      </c>
      <c r="D36" s="189"/>
      <c r="E36" s="190">
        <v>20</v>
      </c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51"/>
      <c r="Z36" s="151"/>
      <c r="AA36" s="151"/>
      <c r="AB36" s="151"/>
      <c r="AC36" s="151"/>
      <c r="AD36" s="151"/>
      <c r="AE36" s="151"/>
      <c r="AF36" s="151"/>
      <c r="AG36" s="151" t="s">
        <v>261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>
      <c r="A37" s="164" t="s">
        <v>221</v>
      </c>
      <c r="B37" s="165" t="s">
        <v>115</v>
      </c>
      <c r="C37" s="183" t="s">
        <v>116</v>
      </c>
      <c r="D37" s="166"/>
      <c r="E37" s="167"/>
      <c r="F37" s="168"/>
      <c r="G37" s="169">
        <f>SUMIF(AG38:AG53,"&lt;&gt;NOR",G38:G53)</f>
        <v>0</v>
      </c>
      <c r="H37" s="163"/>
      <c r="I37" s="163">
        <f>SUM(I38:I53)</f>
        <v>0</v>
      </c>
      <c r="J37" s="163"/>
      <c r="K37" s="163">
        <f>SUM(K38:K53)</f>
        <v>0</v>
      </c>
      <c r="L37" s="163"/>
      <c r="M37" s="163">
        <f>SUM(M38:M53)</f>
        <v>0</v>
      </c>
      <c r="N37" s="163"/>
      <c r="O37" s="163">
        <f>SUM(O38:O53)</f>
        <v>0</v>
      </c>
      <c r="P37" s="163"/>
      <c r="Q37" s="163">
        <f>SUM(Q38:Q53)</f>
        <v>2.4299999999999997</v>
      </c>
      <c r="R37" s="163"/>
      <c r="S37" s="163"/>
      <c r="T37" s="163"/>
      <c r="U37" s="163"/>
      <c r="V37" s="163">
        <f>SUM(V38:V53)</f>
        <v>35.47</v>
      </c>
      <c r="W37" s="163"/>
      <c r="X37" s="163"/>
      <c r="AG37" t="s">
        <v>222</v>
      </c>
    </row>
    <row r="38" spans="1:60" ht="22.5" outlineLevel="1">
      <c r="A38" s="170">
        <v>13</v>
      </c>
      <c r="B38" s="171" t="s">
        <v>1332</v>
      </c>
      <c r="C38" s="185" t="s">
        <v>1333</v>
      </c>
      <c r="D38" s="172" t="s">
        <v>256</v>
      </c>
      <c r="E38" s="173">
        <v>7.1999999999999995E-2</v>
      </c>
      <c r="F38" s="174"/>
      <c r="G38" s="175">
        <f>ROUND(E38*F38,2)</f>
        <v>0</v>
      </c>
      <c r="H38" s="162"/>
      <c r="I38" s="161">
        <f>ROUND(E38*H38,2)</f>
        <v>0</v>
      </c>
      <c r="J38" s="162"/>
      <c r="K38" s="161">
        <f>ROUND(E38*J38,2)</f>
        <v>0</v>
      </c>
      <c r="L38" s="161">
        <v>21</v>
      </c>
      <c r="M38" s="161">
        <f>G38*(1+L38/100)</f>
        <v>0</v>
      </c>
      <c r="N38" s="161">
        <v>0</v>
      </c>
      <c r="O38" s="161">
        <f>ROUND(E38*N38,2)</f>
        <v>0</v>
      </c>
      <c r="P38" s="161">
        <v>2.2000000000000002</v>
      </c>
      <c r="Q38" s="161">
        <f>ROUND(E38*P38,2)</f>
        <v>0.16</v>
      </c>
      <c r="R38" s="161"/>
      <c r="S38" s="161" t="s">
        <v>226</v>
      </c>
      <c r="T38" s="161" t="s">
        <v>257</v>
      </c>
      <c r="U38" s="161">
        <v>11.731</v>
      </c>
      <c r="V38" s="161">
        <f>ROUND(E38*U38,2)</f>
        <v>0.84</v>
      </c>
      <c r="W38" s="161"/>
      <c r="X38" s="161" t="s">
        <v>268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269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>
      <c r="A39" s="158"/>
      <c r="B39" s="159"/>
      <c r="C39" s="198" t="s">
        <v>1334</v>
      </c>
      <c r="D39" s="189"/>
      <c r="E39" s="190">
        <v>7.1999999999999995E-2</v>
      </c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51"/>
      <c r="Z39" s="151"/>
      <c r="AA39" s="151"/>
      <c r="AB39" s="151"/>
      <c r="AC39" s="151"/>
      <c r="AD39" s="151"/>
      <c r="AE39" s="151"/>
      <c r="AF39" s="151"/>
      <c r="AG39" s="151" t="s">
        <v>261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>
      <c r="A40" s="170">
        <v>14</v>
      </c>
      <c r="B40" s="171" t="s">
        <v>1335</v>
      </c>
      <c r="C40" s="185" t="s">
        <v>1336</v>
      </c>
      <c r="D40" s="172" t="s">
        <v>621</v>
      </c>
      <c r="E40" s="173">
        <v>1</v>
      </c>
      <c r="F40" s="174"/>
      <c r="G40" s="175">
        <f>ROUND(E40*F40,2)</f>
        <v>0</v>
      </c>
      <c r="H40" s="162"/>
      <c r="I40" s="161">
        <f>ROUND(E40*H40,2)</f>
        <v>0</v>
      </c>
      <c r="J40" s="162"/>
      <c r="K40" s="161">
        <f>ROUND(E40*J40,2)</f>
        <v>0</v>
      </c>
      <c r="L40" s="161">
        <v>21</v>
      </c>
      <c r="M40" s="161">
        <f>G40*(1+L40/100)</f>
        <v>0</v>
      </c>
      <c r="N40" s="161">
        <v>0</v>
      </c>
      <c r="O40" s="161">
        <f>ROUND(E40*N40,2)</f>
        <v>0</v>
      </c>
      <c r="P40" s="161">
        <v>0</v>
      </c>
      <c r="Q40" s="161">
        <f>ROUND(E40*P40,2)</f>
        <v>0</v>
      </c>
      <c r="R40" s="161"/>
      <c r="S40" s="161" t="s">
        <v>226</v>
      </c>
      <c r="T40" s="161" t="s">
        <v>257</v>
      </c>
      <c r="U40" s="161">
        <v>0.05</v>
      </c>
      <c r="V40" s="161">
        <f>ROUND(E40*U40,2)</f>
        <v>0.05</v>
      </c>
      <c r="W40" s="161"/>
      <c r="X40" s="161" t="s">
        <v>268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269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>
      <c r="A41" s="158"/>
      <c r="B41" s="159"/>
      <c r="C41" s="198" t="s">
        <v>1326</v>
      </c>
      <c r="D41" s="189"/>
      <c r="E41" s="190">
        <v>1</v>
      </c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51"/>
      <c r="Z41" s="151"/>
      <c r="AA41" s="151"/>
      <c r="AB41" s="151"/>
      <c r="AC41" s="151"/>
      <c r="AD41" s="151"/>
      <c r="AE41" s="151"/>
      <c r="AF41" s="151"/>
      <c r="AG41" s="151" t="s">
        <v>261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>
      <c r="A42" s="170">
        <v>15</v>
      </c>
      <c r="B42" s="171" t="s">
        <v>1337</v>
      </c>
      <c r="C42" s="185" t="s">
        <v>1338</v>
      </c>
      <c r="D42" s="172" t="s">
        <v>281</v>
      </c>
      <c r="E42" s="173">
        <v>1.5760000000000001</v>
      </c>
      <c r="F42" s="174"/>
      <c r="G42" s="175">
        <f>ROUND(E42*F42,2)</f>
        <v>0</v>
      </c>
      <c r="H42" s="162"/>
      <c r="I42" s="161">
        <f>ROUND(E42*H42,2)</f>
        <v>0</v>
      </c>
      <c r="J42" s="162"/>
      <c r="K42" s="161">
        <f>ROUND(E42*J42,2)</f>
        <v>0</v>
      </c>
      <c r="L42" s="161">
        <v>21</v>
      </c>
      <c r="M42" s="161">
        <f>G42*(1+L42/100)</f>
        <v>0</v>
      </c>
      <c r="N42" s="161">
        <v>1.17E-3</v>
      </c>
      <c r="O42" s="161">
        <f>ROUND(E42*N42,2)</f>
        <v>0</v>
      </c>
      <c r="P42" s="161">
        <v>7.5999999999999998E-2</v>
      </c>
      <c r="Q42" s="161">
        <f>ROUND(E42*P42,2)</f>
        <v>0.12</v>
      </c>
      <c r="R42" s="161"/>
      <c r="S42" s="161" t="s">
        <v>226</v>
      </c>
      <c r="T42" s="161" t="s">
        <v>257</v>
      </c>
      <c r="U42" s="161">
        <v>0.93899999999999995</v>
      </c>
      <c r="V42" s="161">
        <f>ROUND(E42*U42,2)</f>
        <v>1.48</v>
      </c>
      <c r="W42" s="161"/>
      <c r="X42" s="161" t="s">
        <v>268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269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>
      <c r="A43" s="158"/>
      <c r="B43" s="159"/>
      <c r="C43" s="198" t="s">
        <v>1339</v>
      </c>
      <c r="D43" s="189"/>
      <c r="E43" s="190">
        <v>1.5760000000000001</v>
      </c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51"/>
      <c r="Z43" s="151"/>
      <c r="AA43" s="151"/>
      <c r="AB43" s="151"/>
      <c r="AC43" s="151"/>
      <c r="AD43" s="151"/>
      <c r="AE43" s="151"/>
      <c r="AF43" s="151"/>
      <c r="AG43" s="151" t="s">
        <v>261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>
      <c r="A44" s="170">
        <v>16</v>
      </c>
      <c r="B44" s="171" t="s">
        <v>1340</v>
      </c>
      <c r="C44" s="185" t="s">
        <v>1341</v>
      </c>
      <c r="D44" s="172" t="s">
        <v>307</v>
      </c>
      <c r="E44" s="173">
        <v>2.4</v>
      </c>
      <c r="F44" s="174"/>
      <c r="G44" s="175">
        <f>ROUND(E44*F44,2)</f>
        <v>0</v>
      </c>
      <c r="H44" s="162"/>
      <c r="I44" s="161">
        <f>ROUND(E44*H44,2)</f>
        <v>0</v>
      </c>
      <c r="J44" s="162"/>
      <c r="K44" s="161">
        <f>ROUND(E44*J44,2)</f>
        <v>0</v>
      </c>
      <c r="L44" s="161">
        <v>21</v>
      </c>
      <c r="M44" s="161">
        <f>G44*(1+L44/100)</f>
        <v>0</v>
      </c>
      <c r="N44" s="161">
        <v>0</v>
      </c>
      <c r="O44" s="161">
        <f>ROUND(E44*N44,2)</f>
        <v>0</v>
      </c>
      <c r="P44" s="161">
        <v>4.6000000000000001E-4</v>
      </c>
      <c r="Q44" s="161">
        <f>ROUND(E44*P44,2)</f>
        <v>0</v>
      </c>
      <c r="R44" s="161"/>
      <c r="S44" s="161" t="s">
        <v>226</v>
      </c>
      <c r="T44" s="161" t="s">
        <v>257</v>
      </c>
      <c r="U44" s="161">
        <v>0.9</v>
      </c>
      <c r="V44" s="161">
        <f>ROUND(E44*U44,2)</f>
        <v>2.16</v>
      </c>
      <c r="W44" s="161"/>
      <c r="X44" s="161" t="s">
        <v>268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269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>
      <c r="A45" s="158"/>
      <c r="B45" s="159"/>
      <c r="C45" s="198" t="s">
        <v>1342</v>
      </c>
      <c r="D45" s="189"/>
      <c r="E45" s="190">
        <v>2.4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51"/>
      <c r="Z45" s="151"/>
      <c r="AA45" s="151"/>
      <c r="AB45" s="151"/>
      <c r="AC45" s="151"/>
      <c r="AD45" s="151"/>
      <c r="AE45" s="151"/>
      <c r="AF45" s="151"/>
      <c r="AG45" s="151" t="s">
        <v>261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>
      <c r="A46" s="170">
        <v>17</v>
      </c>
      <c r="B46" s="171" t="s">
        <v>1343</v>
      </c>
      <c r="C46" s="185" t="s">
        <v>1344</v>
      </c>
      <c r="D46" s="172" t="s">
        <v>281</v>
      </c>
      <c r="E46" s="173">
        <v>30.982500000000002</v>
      </c>
      <c r="F46" s="174"/>
      <c r="G46" s="175">
        <f>ROUND(E46*F46,2)</f>
        <v>0</v>
      </c>
      <c r="H46" s="162"/>
      <c r="I46" s="161">
        <f>ROUND(E46*H46,2)</f>
        <v>0</v>
      </c>
      <c r="J46" s="162"/>
      <c r="K46" s="161">
        <f>ROUND(E46*J46,2)</f>
        <v>0</v>
      </c>
      <c r="L46" s="161">
        <v>21</v>
      </c>
      <c r="M46" s="161">
        <f>G46*(1+L46/100)</f>
        <v>0</v>
      </c>
      <c r="N46" s="161">
        <v>0</v>
      </c>
      <c r="O46" s="161">
        <f>ROUND(E46*N46,2)</f>
        <v>0</v>
      </c>
      <c r="P46" s="161">
        <v>0.02</v>
      </c>
      <c r="Q46" s="161">
        <f>ROUND(E46*P46,2)</f>
        <v>0.62</v>
      </c>
      <c r="R46" s="161"/>
      <c r="S46" s="161" t="s">
        <v>226</v>
      </c>
      <c r="T46" s="161" t="s">
        <v>257</v>
      </c>
      <c r="U46" s="161">
        <v>0.17</v>
      </c>
      <c r="V46" s="161">
        <f>ROUND(E46*U46,2)</f>
        <v>5.27</v>
      </c>
      <c r="W46" s="161"/>
      <c r="X46" s="161" t="s">
        <v>268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269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>
      <c r="A47" s="158"/>
      <c r="B47" s="159"/>
      <c r="C47" s="198" t="s">
        <v>1345</v>
      </c>
      <c r="D47" s="189"/>
      <c r="E47" s="190">
        <v>30.982500000000002</v>
      </c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51"/>
      <c r="Z47" s="151"/>
      <c r="AA47" s="151"/>
      <c r="AB47" s="151"/>
      <c r="AC47" s="151"/>
      <c r="AD47" s="151"/>
      <c r="AE47" s="151"/>
      <c r="AF47" s="151"/>
      <c r="AG47" s="151" t="s">
        <v>261</v>
      </c>
      <c r="AH47" s="151">
        <v>5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>
      <c r="A48" s="170">
        <v>18</v>
      </c>
      <c r="B48" s="171" t="s">
        <v>1346</v>
      </c>
      <c r="C48" s="185" t="s">
        <v>1347</v>
      </c>
      <c r="D48" s="172" t="s">
        <v>281</v>
      </c>
      <c r="E48" s="173">
        <v>57.314</v>
      </c>
      <c r="F48" s="174"/>
      <c r="G48" s="175">
        <f>ROUND(E48*F48,2)</f>
        <v>0</v>
      </c>
      <c r="H48" s="162"/>
      <c r="I48" s="161">
        <f>ROUND(E48*H48,2)</f>
        <v>0</v>
      </c>
      <c r="J48" s="162"/>
      <c r="K48" s="161">
        <f>ROUND(E48*J48,2)</f>
        <v>0</v>
      </c>
      <c r="L48" s="161">
        <v>21</v>
      </c>
      <c r="M48" s="161">
        <f>G48*(1+L48/100)</f>
        <v>0</v>
      </c>
      <c r="N48" s="161">
        <v>0</v>
      </c>
      <c r="O48" s="161">
        <f>ROUND(E48*N48,2)</f>
        <v>0</v>
      </c>
      <c r="P48" s="161">
        <v>0.02</v>
      </c>
      <c r="Q48" s="161">
        <f>ROUND(E48*P48,2)</f>
        <v>1.1499999999999999</v>
      </c>
      <c r="R48" s="161"/>
      <c r="S48" s="161" t="s">
        <v>226</v>
      </c>
      <c r="T48" s="161" t="s">
        <v>257</v>
      </c>
      <c r="U48" s="161">
        <v>0.13</v>
      </c>
      <c r="V48" s="161">
        <f>ROUND(E48*U48,2)</f>
        <v>7.45</v>
      </c>
      <c r="W48" s="161"/>
      <c r="X48" s="161" t="s">
        <v>268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269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>
      <c r="A49" s="158"/>
      <c r="B49" s="159"/>
      <c r="C49" s="198" t="s">
        <v>1348</v>
      </c>
      <c r="D49" s="189"/>
      <c r="E49" s="190">
        <v>57.314</v>
      </c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51"/>
      <c r="Z49" s="151"/>
      <c r="AA49" s="151"/>
      <c r="AB49" s="151"/>
      <c r="AC49" s="151"/>
      <c r="AD49" s="151"/>
      <c r="AE49" s="151"/>
      <c r="AF49" s="151"/>
      <c r="AG49" s="151" t="s">
        <v>261</v>
      </c>
      <c r="AH49" s="151">
        <v>5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>
      <c r="A50" s="170">
        <v>19</v>
      </c>
      <c r="B50" s="171" t="s">
        <v>1349</v>
      </c>
      <c r="C50" s="185" t="s">
        <v>1350</v>
      </c>
      <c r="D50" s="172" t="s">
        <v>621</v>
      </c>
      <c r="E50" s="173">
        <v>1</v>
      </c>
      <c r="F50" s="174"/>
      <c r="G50" s="175">
        <f>ROUND(E50*F50,2)</f>
        <v>0</v>
      </c>
      <c r="H50" s="162"/>
      <c r="I50" s="161">
        <f>ROUND(E50*H50,2)</f>
        <v>0</v>
      </c>
      <c r="J50" s="162"/>
      <c r="K50" s="161">
        <f>ROUND(E50*J50,2)</f>
        <v>0</v>
      </c>
      <c r="L50" s="161">
        <v>21</v>
      </c>
      <c r="M50" s="161">
        <f>G50*(1+L50/100)</f>
        <v>0</v>
      </c>
      <c r="N50" s="161">
        <v>0</v>
      </c>
      <c r="O50" s="161">
        <f>ROUND(E50*N50,2)</f>
        <v>0</v>
      </c>
      <c r="P50" s="161">
        <v>4.2849999999999999E-2</v>
      </c>
      <c r="Q50" s="161">
        <f>ROUND(E50*P50,2)</f>
        <v>0.04</v>
      </c>
      <c r="R50" s="161"/>
      <c r="S50" s="161" t="s">
        <v>226</v>
      </c>
      <c r="T50" s="161" t="s">
        <v>257</v>
      </c>
      <c r="U50" s="161">
        <v>0.55800000000000005</v>
      </c>
      <c r="V50" s="161">
        <f>ROUND(E50*U50,2)</f>
        <v>0.56000000000000005</v>
      </c>
      <c r="W50" s="161"/>
      <c r="X50" s="161" t="s">
        <v>268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269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>
      <c r="A51" s="158"/>
      <c r="B51" s="159"/>
      <c r="C51" s="198" t="s">
        <v>1351</v>
      </c>
      <c r="D51" s="189"/>
      <c r="E51" s="190">
        <v>1</v>
      </c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51"/>
      <c r="Z51" s="151"/>
      <c r="AA51" s="151"/>
      <c r="AB51" s="151"/>
      <c r="AC51" s="151"/>
      <c r="AD51" s="151"/>
      <c r="AE51" s="151"/>
      <c r="AF51" s="151"/>
      <c r="AG51" s="151" t="s">
        <v>261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>
      <c r="A52" s="170">
        <v>20</v>
      </c>
      <c r="B52" s="171" t="s">
        <v>1352</v>
      </c>
      <c r="C52" s="185" t="s">
        <v>1353</v>
      </c>
      <c r="D52" s="172" t="s">
        <v>281</v>
      </c>
      <c r="E52" s="173">
        <v>19.89</v>
      </c>
      <c r="F52" s="174"/>
      <c r="G52" s="175">
        <f>ROUND(E52*F52,2)</f>
        <v>0</v>
      </c>
      <c r="H52" s="162"/>
      <c r="I52" s="161">
        <f>ROUND(E52*H52,2)</f>
        <v>0</v>
      </c>
      <c r="J52" s="162"/>
      <c r="K52" s="161">
        <f>ROUND(E52*J52,2)</f>
        <v>0</v>
      </c>
      <c r="L52" s="161">
        <v>21</v>
      </c>
      <c r="M52" s="161">
        <f>G52*(1+L52/100)</f>
        <v>0</v>
      </c>
      <c r="N52" s="161">
        <v>0</v>
      </c>
      <c r="O52" s="161">
        <f>ROUND(E52*N52,2)</f>
        <v>0</v>
      </c>
      <c r="P52" s="161">
        <v>1.7000000000000001E-2</v>
      </c>
      <c r="Q52" s="161">
        <f>ROUND(E52*P52,2)</f>
        <v>0.34</v>
      </c>
      <c r="R52" s="161"/>
      <c r="S52" s="161" t="s">
        <v>226</v>
      </c>
      <c r="T52" s="161" t="s">
        <v>257</v>
      </c>
      <c r="U52" s="161">
        <v>0.88800000000000001</v>
      </c>
      <c r="V52" s="161">
        <f>ROUND(E52*U52,2)</f>
        <v>17.66</v>
      </c>
      <c r="W52" s="161"/>
      <c r="X52" s="161" t="s">
        <v>268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269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>
      <c r="A53" s="158"/>
      <c r="B53" s="159"/>
      <c r="C53" s="198" t="s">
        <v>1354</v>
      </c>
      <c r="D53" s="189"/>
      <c r="E53" s="190">
        <v>19.89</v>
      </c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51"/>
      <c r="Z53" s="151"/>
      <c r="AA53" s="151"/>
      <c r="AB53" s="151"/>
      <c r="AC53" s="151"/>
      <c r="AD53" s="151"/>
      <c r="AE53" s="151"/>
      <c r="AF53" s="151"/>
      <c r="AG53" s="151" t="s">
        <v>261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>
      <c r="A54" s="164" t="s">
        <v>221</v>
      </c>
      <c r="B54" s="165" t="s">
        <v>117</v>
      </c>
      <c r="C54" s="183" t="s">
        <v>118</v>
      </c>
      <c r="D54" s="166"/>
      <c r="E54" s="167"/>
      <c r="F54" s="168"/>
      <c r="G54" s="169">
        <f>SUMIF(AG55:AG55,"&lt;&gt;NOR",G55:G55)</f>
        <v>0</v>
      </c>
      <c r="H54" s="163"/>
      <c r="I54" s="163">
        <f>SUM(I55:I55)</f>
        <v>0</v>
      </c>
      <c r="J54" s="163"/>
      <c r="K54" s="163">
        <f>SUM(K55:K55)</f>
        <v>0</v>
      </c>
      <c r="L54" s="163"/>
      <c r="M54" s="163">
        <f>SUM(M55:M55)</f>
        <v>0</v>
      </c>
      <c r="N54" s="163"/>
      <c r="O54" s="163">
        <f>SUM(O55:O55)</f>
        <v>0</v>
      </c>
      <c r="P54" s="163"/>
      <c r="Q54" s="163">
        <f>SUM(Q55:Q55)</f>
        <v>0</v>
      </c>
      <c r="R54" s="163"/>
      <c r="S54" s="163"/>
      <c r="T54" s="163"/>
      <c r="U54" s="163"/>
      <c r="V54" s="163">
        <f>SUM(V55:V55)</f>
        <v>2.11</v>
      </c>
      <c r="W54" s="163"/>
      <c r="X54" s="163"/>
      <c r="AG54" t="s">
        <v>222</v>
      </c>
    </row>
    <row r="55" spans="1:60" outlineLevel="1">
      <c r="A55" s="176">
        <v>21</v>
      </c>
      <c r="B55" s="177" t="s">
        <v>1355</v>
      </c>
      <c r="C55" s="184" t="s">
        <v>1356</v>
      </c>
      <c r="D55" s="178" t="s">
        <v>274</v>
      </c>
      <c r="E55" s="179">
        <v>2.2503700000000002</v>
      </c>
      <c r="F55" s="180"/>
      <c r="G55" s="181">
        <f>ROUND(E55*F55,2)</f>
        <v>0</v>
      </c>
      <c r="H55" s="162"/>
      <c r="I55" s="161">
        <f>ROUND(E55*H55,2)</f>
        <v>0</v>
      </c>
      <c r="J55" s="162"/>
      <c r="K55" s="161">
        <f>ROUND(E55*J55,2)</f>
        <v>0</v>
      </c>
      <c r="L55" s="161">
        <v>21</v>
      </c>
      <c r="M55" s="161">
        <f>G55*(1+L55/100)</f>
        <v>0</v>
      </c>
      <c r="N55" s="161">
        <v>0</v>
      </c>
      <c r="O55" s="161">
        <f>ROUND(E55*N55,2)</f>
        <v>0</v>
      </c>
      <c r="P55" s="161">
        <v>0</v>
      </c>
      <c r="Q55" s="161">
        <f>ROUND(E55*P55,2)</f>
        <v>0</v>
      </c>
      <c r="R55" s="161"/>
      <c r="S55" s="161" t="s">
        <v>226</v>
      </c>
      <c r="T55" s="161" t="s">
        <v>257</v>
      </c>
      <c r="U55" s="161">
        <v>0.9385</v>
      </c>
      <c r="V55" s="161">
        <f>ROUND(E55*U55,2)</f>
        <v>2.11</v>
      </c>
      <c r="W55" s="161"/>
      <c r="X55" s="161" t="s">
        <v>732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733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>
      <c r="A56" s="164" t="s">
        <v>221</v>
      </c>
      <c r="B56" s="165" t="s">
        <v>142</v>
      </c>
      <c r="C56" s="183" t="s">
        <v>143</v>
      </c>
      <c r="D56" s="166"/>
      <c r="E56" s="167"/>
      <c r="F56" s="168"/>
      <c r="G56" s="169">
        <f>SUMIF(AG57:AG66,"&lt;&gt;NOR",G57:G66)</f>
        <v>0</v>
      </c>
      <c r="H56" s="163"/>
      <c r="I56" s="163">
        <f>SUM(I57:I66)</f>
        <v>0</v>
      </c>
      <c r="J56" s="163"/>
      <c r="K56" s="163">
        <f>SUM(K57:K66)</f>
        <v>0</v>
      </c>
      <c r="L56" s="163"/>
      <c r="M56" s="163">
        <f>SUM(M57:M66)</f>
        <v>0</v>
      </c>
      <c r="N56" s="163"/>
      <c r="O56" s="163">
        <f>SUM(O57:O66)</f>
        <v>7.0000000000000007E-2</v>
      </c>
      <c r="P56" s="163"/>
      <c r="Q56" s="163">
        <f>SUM(Q57:Q66)</f>
        <v>0</v>
      </c>
      <c r="R56" s="163"/>
      <c r="S56" s="163"/>
      <c r="T56" s="163"/>
      <c r="U56" s="163"/>
      <c r="V56" s="163">
        <f>SUM(V57:V66)</f>
        <v>14.95</v>
      </c>
      <c r="W56" s="163"/>
      <c r="X56" s="163"/>
      <c r="AG56" t="s">
        <v>222</v>
      </c>
    </row>
    <row r="57" spans="1:60" outlineLevel="1">
      <c r="A57" s="170">
        <v>22</v>
      </c>
      <c r="B57" s="171" t="s">
        <v>734</v>
      </c>
      <c r="C57" s="185" t="s">
        <v>735</v>
      </c>
      <c r="D57" s="172" t="s">
        <v>281</v>
      </c>
      <c r="E57" s="173">
        <v>31.012799999999999</v>
      </c>
      <c r="F57" s="174"/>
      <c r="G57" s="175">
        <f>ROUND(E57*F57,2)</f>
        <v>0</v>
      </c>
      <c r="H57" s="162"/>
      <c r="I57" s="161">
        <f>ROUND(E57*H57,2)</f>
        <v>0</v>
      </c>
      <c r="J57" s="162"/>
      <c r="K57" s="161">
        <f>ROUND(E57*J57,2)</f>
        <v>0</v>
      </c>
      <c r="L57" s="161">
        <v>21</v>
      </c>
      <c r="M57" s="161">
        <f>G57*(1+L57/100)</f>
        <v>0</v>
      </c>
      <c r="N57" s="161">
        <v>2.1000000000000001E-4</v>
      </c>
      <c r="O57" s="161">
        <f>ROUND(E57*N57,2)</f>
        <v>0.01</v>
      </c>
      <c r="P57" s="161">
        <v>0</v>
      </c>
      <c r="Q57" s="161">
        <f>ROUND(E57*P57,2)</f>
        <v>0</v>
      </c>
      <c r="R57" s="161"/>
      <c r="S57" s="161" t="s">
        <v>226</v>
      </c>
      <c r="T57" s="161" t="s">
        <v>257</v>
      </c>
      <c r="U57" s="161">
        <v>9.5000000000000001E-2</v>
      </c>
      <c r="V57" s="161">
        <f>ROUND(E57*U57,2)</f>
        <v>2.95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269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>
      <c r="A58" s="158"/>
      <c r="B58" s="159"/>
      <c r="C58" s="198" t="s">
        <v>1357</v>
      </c>
      <c r="D58" s="189"/>
      <c r="E58" s="190">
        <v>28.752800000000001</v>
      </c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1"/>
      <c r="Z58" s="151"/>
      <c r="AA58" s="151"/>
      <c r="AB58" s="151"/>
      <c r="AC58" s="151"/>
      <c r="AD58" s="151"/>
      <c r="AE58" s="151"/>
      <c r="AF58" s="151"/>
      <c r="AG58" s="151" t="s">
        <v>261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>
      <c r="A59" s="158"/>
      <c r="B59" s="159"/>
      <c r="C59" s="198" t="s">
        <v>1358</v>
      </c>
      <c r="D59" s="189"/>
      <c r="E59" s="190">
        <v>2.2599999999999998</v>
      </c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51"/>
      <c r="Z59" s="151"/>
      <c r="AA59" s="151"/>
      <c r="AB59" s="151"/>
      <c r="AC59" s="151"/>
      <c r="AD59" s="151"/>
      <c r="AE59" s="151"/>
      <c r="AF59" s="151"/>
      <c r="AG59" s="151" t="s">
        <v>261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>
      <c r="A60" s="176">
        <v>23</v>
      </c>
      <c r="B60" s="177" t="s">
        <v>1359</v>
      </c>
      <c r="C60" s="184" t="s">
        <v>1360</v>
      </c>
      <c r="D60" s="178" t="s">
        <v>281</v>
      </c>
      <c r="E60" s="179">
        <v>31.012799999999999</v>
      </c>
      <c r="F60" s="180"/>
      <c r="G60" s="181">
        <f>ROUND(E60*F60,2)</f>
        <v>0</v>
      </c>
      <c r="H60" s="162"/>
      <c r="I60" s="161">
        <f>ROUND(E60*H60,2)</f>
        <v>0</v>
      </c>
      <c r="J60" s="162"/>
      <c r="K60" s="161">
        <f>ROUND(E60*J60,2)</f>
        <v>0</v>
      </c>
      <c r="L60" s="161">
        <v>21</v>
      </c>
      <c r="M60" s="161">
        <f>G60*(1+L60/100)</f>
        <v>0</v>
      </c>
      <c r="N60" s="161">
        <v>1.2600000000000001E-3</v>
      </c>
      <c r="O60" s="161">
        <f>ROUND(E60*N60,2)</f>
        <v>0.04</v>
      </c>
      <c r="P60" s="161">
        <v>0</v>
      </c>
      <c r="Q60" s="161">
        <f>ROUND(E60*P60,2)</f>
        <v>0</v>
      </c>
      <c r="R60" s="161"/>
      <c r="S60" s="161" t="s">
        <v>226</v>
      </c>
      <c r="T60" s="161" t="s">
        <v>257</v>
      </c>
      <c r="U60" s="161">
        <v>0.24</v>
      </c>
      <c r="V60" s="161">
        <f>ROUND(E60*U60,2)</f>
        <v>7.44</v>
      </c>
      <c r="W60" s="161"/>
      <c r="X60" s="161" t="s">
        <v>268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269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>
      <c r="A61" s="170">
        <v>24</v>
      </c>
      <c r="B61" s="171" t="s">
        <v>737</v>
      </c>
      <c r="C61" s="185" t="s">
        <v>738</v>
      </c>
      <c r="D61" s="172" t="s">
        <v>307</v>
      </c>
      <c r="E61" s="173">
        <v>31.15</v>
      </c>
      <c r="F61" s="174"/>
      <c r="G61" s="175">
        <f>ROUND(E61*F61,2)</f>
        <v>0</v>
      </c>
      <c r="H61" s="162"/>
      <c r="I61" s="161">
        <f>ROUND(E61*H61,2)</f>
        <v>0</v>
      </c>
      <c r="J61" s="162"/>
      <c r="K61" s="161">
        <f>ROUND(E61*J61,2)</f>
        <v>0</v>
      </c>
      <c r="L61" s="161">
        <v>21</v>
      </c>
      <c r="M61" s="161">
        <f>G61*(1+L61/100)</f>
        <v>0</v>
      </c>
      <c r="N61" s="161">
        <v>3.2000000000000003E-4</v>
      </c>
      <c r="O61" s="161">
        <f>ROUND(E61*N61,2)</f>
        <v>0.01</v>
      </c>
      <c r="P61" s="161">
        <v>0</v>
      </c>
      <c r="Q61" s="161">
        <f>ROUND(E61*P61,2)</f>
        <v>0</v>
      </c>
      <c r="R61" s="161"/>
      <c r="S61" s="161" t="s">
        <v>226</v>
      </c>
      <c r="T61" s="161" t="s">
        <v>257</v>
      </c>
      <c r="U61" s="161">
        <v>0.11</v>
      </c>
      <c r="V61" s="161">
        <f>ROUND(E61*U61,2)</f>
        <v>3.43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269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>
      <c r="A62" s="158"/>
      <c r="B62" s="159"/>
      <c r="C62" s="198" t="s">
        <v>1361</v>
      </c>
      <c r="D62" s="189"/>
      <c r="E62" s="190">
        <v>22.6</v>
      </c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1"/>
      <c r="Z62" s="151"/>
      <c r="AA62" s="151"/>
      <c r="AB62" s="151"/>
      <c r="AC62" s="151"/>
      <c r="AD62" s="151"/>
      <c r="AE62" s="151"/>
      <c r="AF62" s="151"/>
      <c r="AG62" s="151" t="s">
        <v>261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>
      <c r="A63" s="158"/>
      <c r="B63" s="159"/>
      <c r="C63" s="198" t="s">
        <v>1362</v>
      </c>
      <c r="D63" s="189"/>
      <c r="E63" s="190">
        <v>8.5500000000000007</v>
      </c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51"/>
      <c r="Z63" s="151"/>
      <c r="AA63" s="151"/>
      <c r="AB63" s="151"/>
      <c r="AC63" s="151"/>
      <c r="AD63" s="151"/>
      <c r="AE63" s="151"/>
      <c r="AF63" s="151"/>
      <c r="AG63" s="151" t="s">
        <v>261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>
      <c r="A64" s="176">
        <v>25</v>
      </c>
      <c r="B64" s="177" t="s">
        <v>1363</v>
      </c>
      <c r="C64" s="184" t="s">
        <v>1364</v>
      </c>
      <c r="D64" s="178" t="s">
        <v>621</v>
      </c>
      <c r="E64" s="179">
        <v>14</v>
      </c>
      <c r="F64" s="180"/>
      <c r="G64" s="181">
        <f>ROUND(E64*F64,2)</f>
        <v>0</v>
      </c>
      <c r="H64" s="162"/>
      <c r="I64" s="161">
        <f>ROUND(E64*H64,2)</f>
        <v>0</v>
      </c>
      <c r="J64" s="162"/>
      <c r="K64" s="161">
        <f>ROUND(E64*J64,2)</f>
        <v>0</v>
      </c>
      <c r="L64" s="161">
        <v>21</v>
      </c>
      <c r="M64" s="161">
        <f>G64*(1+L64/100)</f>
        <v>0</v>
      </c>
      <c r="N64" s="161">
        <v>4.2999999999999999E-4</v>
      </c>
      <c r="O64" s="161">
        <f>ROUND(E64*N64,2)</f>
        <v>0.01</v>
      </c>
      <c r="P64" s="161">
        <v>0</v>
      </c>
      <c r="Q64" s="161">
        <f>ROUND(E64*P64,2)</f>
        <v>0</v>
      </c>
      <c r="R64" s="161"/>
      <c r="S64" s="161" t="s">
        <v>226</v>
      </c>
      <c r="T64" s="161" t="s">
        <v>257</v>
      </c>
      <c r="U64" s="161">
        <v>6.7000000000000004E-2</v>
      </c>
      <c r="V64" s="161">
        <f>ROUND(E64*U64,2)</f>
        <v>0.94</v>
      </c>
      <c r="W64" s="161"/>
      <c r="X64" s="161" t="s">
        <v>268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269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>
      <c r="A65" s="176">
        <v>26</v>
      </c>
      <c r="B65" s="177" t="s">
        <v>1365</v>
      </c>
      <c r="C65" s="184" t="s">
        <v>1366</v>
      </c>
      <c r="D65" s="178" t="s">
        <v>621</v>
      </c>
      <c r="E65" s="179">
        <v>1</v>
      </c>
      <c r="F65" s="180"/>
      <c r="G65" s="181">
        <f>ROUND(E65*F65,2)</f>
        <v>0</v>
      </c>
      <c r="H65" s="162"/>
      <c r="I65" s="161">
        <f>ROUND(E65*H65,2)</f>
        <v>0</v>
      </c>
      <c r="J65" s="162"/>
      <c r="K65" s="161">
        <f>ROUND(E65*J65,2)</f>
        <v>0</v>
      </c>
      <c r="L65" s="161">
        <v>21</v>
      </c>
      <c r="M65" s="161">
        <f>G65*(1+L65/100)</f>
        <v>0</v>
      </c>
      <c r="N65" s="161">
        <v>5.4000000000000001E-4</v>
      </c>
      <c r="O65" s="161">
        <f>ROUND(E65*N65,2)</f>
        <v>0</v>
      </c>
      <c r="P65" s="161">
        <v>0</v>
      </c>
      <c r="Q65" s="161">
        <f>ROUND(E65*P65,2)</f>
        <v>0</v>
      </c>
      <c r="R65" s="161"/>
      <c r="S65" s="161" t="s">
        <v>226</v>
      </c>
      <c r="T65" s="161" t="s">
        <v>257</v>
      </c>
      <c r="U65" s="161">
        <v>0.09</v>
      </c>
      <c r="V65" s="161">
        <f>ROUND(E65*U65,2)</f>
        <v>0.09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269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>
      <c r="A66" s="176">
        <v>27</v>
      </c>
      <c r="B66" s="177" t="s">
        <v>765</v>
      </c>
      <c r="C66" s="184" t="s">
        <v>766</v>
      </c>
      <c r="D66" s="178" t="s">
        <v>274</v>
      </c>
      <c r="E66" s="179">
        <v>6.2120000000000002E-2</v>
      </c>
      <c r="F66" s="180"/>
      <c r="G66" s="181">
        <f>ROUND(E66*F66,2)</f>
        <v>0</v>
      </c>
      <c r="H66" s="162"/>
      <c r="I66" s="161">
        <f>ROUND(E66*H66,2)</f>
        <v>0</v>
      </c>
      <c r="J66" s="162"/>
      <c r="K66" s="161">
        <f>ROUND(E66*J66,2)</f>
        <v>0</v>
      </c>
      <c r="L66" s="161">
        <v>21</v>
      </c>
      <c r="M66" s="161">
        <f>G66*(1+L66/100)</f>
        <v>0</v>
      </c>
      <c r="N66" s="161">
        <v>0</v>
      </c>
      <c r="O66" s="161">
        <f>ROUND(E66*N66,2)</f>
        <v>0</v>
      </c>
      <c r="P66" s="161">
        <v>0</v>
      </c>
      <c r="Q66" s="161">
        <f>ROUND(E66*P66,2)</f>
        <v>0</v>
      </c>
      <c r="R66" s="161"/>
      <c r="S66" s="161" t="s">
        <v>226</v>
      </c>
      <c r="T66" s="161" t="s">
        <v>257</v>
      </c>
      <c r="U66" s="161">
        <v>1.5669999999999999</v>
      </c>
      <c r="V66" s="161">
        <f>ROUND(E66*U66,2)</f>
        <v>0.1</v>
      </c>
      <c r="W66" s="161"/>
      <c r="X66" s="161" t="s">
        <v>732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733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>
      <c r="A67" s="164" t="s">
        <v>221</v>
      </c>
      <c r="B67" s="165" t="s">
        <v>148</v>
      </c>
      <c r="C67" s="183" t="s">
        <v>149</v>
      </c>
      <c r="D67" s="166"/>
      <c r="E67" s="167"/>
      <c r="F67" s="168"/>
      <c r="G67" s="169">
        <f>SUMIF(AG68:AG71,"&lt;&gt;NOR",G68:G71)</f>
        <v>0</v>
      </c>
      <c r="H67" s="163"/>
      <c r="I67" s="163">
        <f>SUM(I68:I71)</f>
        <v>0</v>
      </c>
      <c r="J67" s="163"/>
      <c r="K67" s="163">
        <f>SUM(K68:K71)</f>
        <v>0</v>
      </c>
      <c r="L67" s="163"/>
      <c r="M67" s="163">
        <f>SUM(M68:M71)</f>
        <v>0</v>
      </c>
      <c r="N67" s="163"/>
      <c r="O67" s="163">
        <f>SUM(O68:O71)</f>
        <v>0</v>
      </c>
      <c r="P67" s="163"/>
      <c r="Q67" s="163">
        <f>SUM(Q68:Q71)</f>
        <v>0</v>
      </c>
      <c r="R67" s="163"/>
      <c r="S67" s="163"/>
      <c r="T67" s="163"/>
      <c r="U67" s="163"/>
      <c r="V67" s="163">
        <f>SUM(V68:V71)</f>
        <v>0.2</v>
      </c>
      <c r="W67" s="163"/>
      <c r="X67" s="163"/>
      <c r="AG67" t="s">
        <v>222</v>
      </c>
    </row>
    <row r="68" spans="1:60" ht="22.5" outlineLevel="1">
      <c r="A68" s="170">
        <v>28</v>
      </c>
      <c r="B68" s="171" t="s">
        <v>1367</v>
      </c>
      <c r="C68" s="185" t="s">
        <v>1368</v>
      </c>
      <c r="D68" s="172" t="s">
        <v>621</v>
      </c>
      <c r="E68" s="173">
        <v>1</v>
      </c>
      <c r="F68" s="174"/>
      <c r="G68" s="175">
        <f>ROUND(E68*F68,2)</f>
        <v>0</v>
      </c>
      <c r="H68" s="162"/>
      <c r="I68" s="161">
        <f>ROUND(E68*H68,2)</f>
        <v>0</v>
      </c>
      <c r="J68" s="162"/>
      <c r="K68" s="161">
        <f>ROUND(E68*J68,2)</f>
        <v>0</v>
      </c>
      <c r="L68" s="161">
        <v>21</v>
      </c>
      <c r="M68" s="161">
        <f>G68*(1+L68/100)</f>
        <v>0</v>
      </c>
      <c r="N68" s="161">
        <v>1.2700000000000001E-3</v>
      </c>
      <c r="O68" s="161">
        <f>ROUND(E68*N68,2)</f>
        <v>0</v>
      </c>
      <c r="P68" s="161">
        <v>0</v>
      </c>
      <c r="Q68" s="161">
        <f>ROUND(E68*P68,2)</f>
        <v>0</v>
      </c>
      <c r="R68" s="161"/>
      <c r="S68" s="161" t="s">
        <v>226</v>
      </c>
      <c r="T68" s="161" t="s">
        <v>257</v>
      </c>
      <c r="U68" s="161">
        <v>0.2</v>
      </c>
      <c r="V68" s="161">
        <f>ROUND(E68*U68,2)</f>
        <v>0.2</v>
      </c>
      <c r="W68" s="161"/>
      <c r="X68" s="161" t="s">
        <v>268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269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>
      <c r="A69" s="158"/>
      <c r="B69" s="159"/>
      <c r="C69" s="198" t="s">
        <v>1351</v>
      </c>
      <c r="D69" s="189"/>
      <c r="E69" s="190">
        <v>1</v>
      </c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51"/>
      <c r="Z69" s="151"/>
      <c r="AA69" s="151"/>
      <c r="AB69" s="151"/>
      <c r="AC69" s="151"/>
      <c r="AD69" s="151"/>
      <c r="AE69" s="151"/>
      <c r="AF69" s="151"/>
      <c r="AG69" s="151" t="s">
        <v>261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>
      <c r="A70" s="170">
        <v>29</v>
      </c>
      <c r="B70" s="171" t="s">
        <v>1369</v>
      </c>
      <c r="C70" s="185" t="s">
        <v>1370</v>
      </c>
      <c r="D70" s="172" t="s">
        <v>621</v>
      </c>
      <c r="E70" s="173">
        <v>1</v>
      </c>
      <c r="F70" s="174"/>
      <c r="G70" s="175">
        <f>ROUND(E70*F70,2)</f>
        <v>0</v>
      </c>
      <c r="H70" s="162"/>
      <c r="I70" s="161">
        <f>ROUND(E70*H70,2)</f>
        <v>0</v>
      </c>
      <c r="J70" s="162"/>
      <c r="K70" s="161">
        <f>ROUND(E70*J70,2)</f>
        <v>0</v>
      </c>
      <c r="L70" s="161">
        <v>21</v>
      </c>
      <c r="M70" s="161">
        <f>G70*(1+L70/100)</f>
        <v>0</v>
      </c>
      <c r="N70" s="161">
        <v>0</v>
      </c>
      <c r="O70" s="161">
        <f>ROUND(E70*N70,2)</f>
        <v>0</v>
      </c>
      <c r="P70" s="161">
        <v>0</v>
      </c>
      <c r="Q70" s="161">
        <f>ROUND(E70*P70,2)</f>
        <v>0</v>
      </c>
      <c r="R70" s="161"/>
      <c r="S70" s="161" t="s">
        <v>234</v>
      </c>
      <c r="T70" s="161" t="s">
        <v>227</v>
      </c>
      <c r="U70" s="161">
        <v>0</v>
      </c>
      <c r="V70" s="161">
        <f>ROUND(E70*U70,2)</f>
        <v>0</v>
      </c>
      <c r="W70" s="161"/>
      <c r="X70" s="161" t="s">
        <v>268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269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>
      <c r="A71" s="158">
        <v>30</v>
      </c>
      <c r="B71" s="159" t="s">
        <v>1371</v>
      </c>
      <c r="C71" s="203" t="s">
        <v>1372</v>
      </c>
      <c r="D71" s="160" t="s">
        <v>0</v>
      </c>
      <c r="E71" s="197"/>
      <c r="F71" s="162"/>
      <c r="G71" s="161">
        <f>ROUND(E71*F71,2)</f>
        <v>0</v>
      </c>
      <c r="H71" s="162"/>
      <c r="I71" s="161">
        <f>ROUND(E71*H71,2)</f>
        <v>0</v>
      </c>
      <c r="J71" s="162"/>
      <c r="K71" s="161">
        <f>ROUND(E71*J71,2)</f>
        <v>0</v>
      </c>
      <c r="L71" s="161">
        <v>21</v>
      </c>
      <c r="M71" s="161">
        <f>G71*(1+L71/100)</f>
        <v>0</v>
      </c>
      <c r="N71" s="161">
        <v>0</v>
      </c>
      <c r="O71" s="161">
        <f>ROUND(E71*N71,2)</f>
        <v>0</v>
      </c>
      <c r="P71" s="161">
        <v>0</v>
      </c>
      <c r="Q71" s="161">
        <f>ROUND(E71*P71,2)</f>
        <v>0</v>
      </c>
      <c r="R71" s="161"/>
      <c r="S71" s="161" t="s">
        <v>226</v>
      </c>
      <c r="T71" s="161" t="s">
        <v>257</v>
      </c>
      <c r="U71" s="161">
        <v>0</v>
      </c>
      <c r="V71" s="161">
        <f>ROUND(E71*U71,2)</f>
        <v>0</v>
      </c>
      <c r="W71" s="161"/>
      <c r="X71" s="161" t="s">
        <v>732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733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>
      <c r="A72" s="164" t="s">
        <v>221</v>
      </c>
      <c r="B72" s="165" t="s">
        <v>172</v>
      </c>
      <c r="C72" s="183" t="s">
        <v>173</v>
      </c>
      <c r="D72" s="166"/>
      <c r="E72" s="167"/>
      <c r="F72" s="168"/>
      <c r="G72" s="169">
        <f>SUMIF(AG73:AG80,"&lt;&gt;NOR",G73:G80)</f>
        <v>0</v>
      </c>
      <c r="H72" s="163"/>
      <c r="I72" s="163">
        <f>SUM(I73:I80)</f>
        <v>0</v>
      </c>
      <c r="J72" s="163"/>
      <c r="K72" s="163">
        <f>SUM(K73:K80)</f>
        <v>0</v>
      </c>
      <c r="L72" s="163"/>
      <c r="M72" s="163">
        <f>SUM(M73:M80)</f>
        <v>0</v>
      </c>
      <c r="N72" s="163"/>
      <c r="O72" s="163">
        <f>SUM(O73:O80)</f>
        <v>0.02</v>
      </c>
      <c r="P72" s="163"/>
      <c r="Q72" s="163">
        <f>SUM(Q73:Q80)</f>
        <v>0</v>
      </c>
      <c r="R72" s="163"/>
      <c r="S72" s="163"/>
      <c r="T72" s="163"/>
      <c r="U72" s="163"/>
      <c r="V72" s="163">
        <f>SUM(V73:V80)</f>
        <v>1.76</v>
      </c>
      <c r="W72" s="163"/>
      <c r="X72" s="163"/>
      <c r="AG72" t="s">
        <v>222</v>
      </c>
    </row>
    <row r="73" spans="1:60" outlineLevel="1">
      <c r="A73" s="170">
        <v>31</v>
      </c>
      <c r="B73" s="171" t="s">
        <v>1373</v>
      </c>
      <c r="C73" s="185" t="s">
        <v>1374</v>
      </c>
      <c r="D73" s="172" t="s">
        <v>621</v>
      </c>
      <c r="E73" s="173">
        <v>1</v>
      </c>
      <c r="F73" s="174"/>
      <c r="G73" s="175">
        <f>ROUND(E73*F73,2)</f>
        <v>0</v>
      </c>
      <c r="H73" s="162"/>
      <c r="I73" s="161">
        <f>ROUND(E73*H73,2)</f>
        <v>0</v>
      </c>
      <c r="J73" s="162"/>
      <c r="K73" s="161">
        <f>ROUND(E73*J73,2)</f>
        <v>0</v>
      </c>
      <c r="L73" s="161">
        <v>21</v>
      </c>
      <c r="M73" s="161">
        <f>G73*(1+L73/100)</f>
        <v>0</v>
      </c>
      <c r="N73" s="161">
        <v>0</v>
      </c>
      <c r="O73" s="161">
        <f>ROUND(E73*N73,2)</f>
        <v>0</v>
      </c>
      <c r="P73" s="161">
        <v>0</v>
      </c>
      <c r="Q73" s="161">
        <f>ROUND(E73*P73,2)</f>
        <v>0</v>
      </c>
      <c r="R73" s="161"/>
      <c r="S73" s="161" t="s">
        <v>226</v>
      </c>
      <c r="T73" s="161" t="s">
        <v>257</v>
      </c>
      <c r="U73" s="161">
        <v>1.45</v>
      </c>
      <c r="V73" s="161">
        <f>ROUND(E73*U73,2)</f>
        <v>1.45</v>
      </c>
      <c r="W73" s="161"/>
      <c r="X73" s="161" t="s">
        <v>268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269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>
      <c r="A74" s="158"/>
      <c r="B74" s="159"/>
      <c r="C74" s="198" t="s">
        <v>1326</v>
      </c>
      <c r="D74" s="189"/>
      <c r="E74" s="190">
        <v>1</v>
      </c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51"/>
      <c r="Z74" s="151"/>
      <c r="AA74" s="151"/>
      <c r="AB74" s="151"/>
      <c r="AC74" s="151"/>
      <c r="AD74" s="151"/>
      <c r="AE74" s="151"/>
      <c r="AF74" s="151"/>
      <c r="AG74" s="151" t="s">
        <v>261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>
      <c r="A75" s="176">
        <v>32</v>
      </c>
      <c r="B75" s="177" t="s">
        <v>1375</v>
      </c>
      <c r="C75" s="184" t="s">
        <v>1376</v>
      </c>
      <c r="D75" s="178" t="s">
        <v>621</v>
      </c>
      <c r="E75" s="179">
        <v>1</v>
      </c>
      <c r="F75" s="180"/>
      <c r="G75" s="181">
        <f t="shared" ref="G75:G80" si="0">ROUND(E75*F75,2)</f>
        <v>0</v>
      </c>
      <c r="H75" s="162"/>
      <c r="I75" s="161">
        <f t="shared" ref="I75:I80" si="1">ROUND(E75*H75,2)</f>
        <v>0</v>
      </c>
      <c r="J75" s="162"/>
      <c r="K75" s="161">
        <f t="shared" ref="K75:K80" si="2">ROUND(E75*J75,2)</f>
        <v>0</v>
      </c>
      <c r="L75" s="161">
        <v>21</v>
      </c>
      <c r="M75" s="161">
        <f t="shared" ref="M75:M80" si="3">G75*(1+L75/100)</f>
        <v>0</v>
      </c>
      <c r="N75" s="161">
        <v>1.0000000000000001E-5</v>
      </c>
      <c r="O75" s="161">
        <f t="shared" ref="O75:O80" si="4">ROUND(E75*N75,2)</f>
        <v>0</v>
      </c>
      <c r="P75" s="161">
        <v>0</v>
      </c>
      <c r="Q75" s="161">
        <f t="shared" ref="Q75:Q80" si="5">ROUND(E75*P75,2)</f>
        <v>0</v>
      </c>
      <c r="R75" s="161"/>
      <c r="S75" s="161" t="s">
        <v>226</v>
      </c>
      <c r="T75" s="161" t="s">
        <v>257</v>
      </c>
      <c r="U75" s="161">
        <v>0.26</v>
      </c>
      <c r="V75" s="161">
        <f t="shared" ref="V75:V80" si="6">ROUND(E75*U75,2)</f>
        <v>0.26</v>
      </c>
      <c r="W75" s="161"/>
      <c r="X75" s="161" t="s">
        <v>268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269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>
      <c r="A76" s="176">
        <v>33</v>
      </c>
      <c r="B76" s="177" t="s">
        <v>1377</v>
      </c>
      <c r="C76" s="184" t="s">
        <v>1378</v>
      </c>
      <c r="D76" s="178" t="s">
        <v>621</v>
      </c>
      <c r="E76" s="179">
        <v>1</v>
      </c>
      <c r="F76" s="180"/>
      <c r="G76" s="181">
        <f t="shared" si="0"/>
        <v>0</v>
      </c>
      <c r="H76" s="162"/>
      <c r="I76" s="161">
        <f t="shared" si="1"/>
        <v>0</v>
      </c>
      <c r="J76" s="162"/>
      <c r="K76" s="161">
        <f t="shared" si="2"/>
        <v>0</v>
      </c>
      <c r="L76" s="161">
        <v>21</v>
      </c>
      <c r="M76" s="161">
        <f t="shared" si="3"/>
        <v>0</v>
      </c>
      <c r="N76" s="161">
        <v>8.0000000000000004E-4</v>
      </c>
      <c r="O76" s="161">
        <f t="shared" si="4"/>
        <v>0</v>
      </c>
      <c r="P76" s="161">
        <v>0</v>
      </c>
      <c r="Q76" s="161">
        <f t="shared" si="5"/>
        <v>0</v>
      </c>
      <c r="R76" s="161" t="s">
        <v>275</v>
      </c>
      <c r="S76" s="161" t="s">
        <v>257</v>
      </c>
      <c r="T76" s="161" t="s">
        <v>257</v>
      </c>
      <c r="U76" s="161">
        <v>0</v>
      </c>
      <c r="V76" s="161">
        <f t="shared" si="6"/>
        <v>0</v>
      </c>
      <c r="W76" s="161"/>
      <c r="X76" s="161" t="s">
        <v>276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277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>
      <c r="A77" s="176">
        <v>34</v>
      </c>
      <c r="B77" s="177" t="s">
        <v>1379</v>
      </c>
      <c r="C77" s="184" t="s">
        <v>1380</v>
      </c>
      <c r="D77" s="178" t="s">
        <v>621</v>
      </c>
      <c r="E77" s="179">
        <v>1</v>
      </c>
      <c r="F77" s="180"/>
      <c r="G77" s="181">
        <f t="shared" si="0"/>
        <v>0</v>
      </c>
      <c r="H77" s="162"/>
      <c r="I77" s="161">
        <f t="shared" si="1"/>
        <v>0</v>
      </c>
      <c r="J77" s="162"/>
      <c r="K77" s="161">
        <f t="shared" si="2"/>
        <v>0</v>
      </c>
      <c r="L77" s="161">
        <v>21</v>
      </c>
      <c r="M77" s="161">
        <f t="shared" si="3"/>
        <v>0</v>
      </c>
      <c r="N77" s="161">
        <v>4.4999999999999999E-4</v>
      </c>
      <c r="O77" s="161">
        <f t="shared" si="4"/>
        <v>0</v>
      </c>
      <c r="P77" s="161">
        <v>0</v>
      </c>
      <c r="Q77" s="161">
        <f t="shared" si="5"/>
        <v>0</v>
      </c>
      <c r="R77" s="161" t="s">
        <v>275</v>
      </c>
      <c r="S77" s="161" t="s">
        <v>226</v>
      </c>
      <c r="T77" s="161" t="s">
        <v>257</v>
      </c>
      <c r="U77" s="161">
        <v>0</v>
      </c>
      <c r="V77" s="161">
        <f t="shared" si="6"/>
        <v>0</v>
      </c>
      <c r="W77" s="161"/>
      <c r="X77" s="161" t="s">
        <v>276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277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>
      <c r="A78" s="176">
        <v>35</v>
      </c>
      <c r="B78" s="177" t="s">
        <v>1381</v>
      </c>
      <c r="C78" s="184" t="s">
        <v>1382</v>
      </c>
      <c r="D78" s="178" t="s">
        <v>621</v>
      </c>
      <c r="E78" s="179">
        <v>1</v>
      </c>
      <c r="F78" s="180"/>
      <c r="G78" s="181">
        <f t="shared" si="0"/>
        <v>0</v>
      </c>
      <c r="H78" s="162"/>
      <c r="I78" s="161">
        <f t="shared" si="1"/>
        <v>0</v>
      </c>
      <c r="J78" s="162"/>
      <c r="K78" s="161">
        <f t="shared" si="2"/>
        <v>0</v>
      </c>
      <c r="L78" s="161">
        <v>21</v>
      </c>
      <c r="M78" s="161">
        <f t="shared" si="3"/>
        <v>0</v>
      </c>
      <c r="N78" s="161">
        <v>1.9E-2</v>
      </c>
      <c r="O78" s="161">
        <f t="shared" si="4"/>
        <v>0.02</v>
      </c>
      <c r="P78" s="161">
        <v>0</v>
      </c>
      <c r="Q78" s="161">
        <f t="shared" si="5"/>
        <v>0</v>
      </c>
      <c r="R78" s="161" t="s">
        <v>275</v>
      </c>
      <c r="S78" s="161" t="s">
        <v>226</v>
      </c>
      <c r="T78" s="161" t="s">
        <v>257</v>
      </c>
      <c r="U78" s="161">
        <v>0</v>
      </c>
      <c r="V78" s="161">
        <f t="shared" si="6"/>
        <v>0</v>
      </c>
      <c r="W78" s="161"/>
      <c r="X78" s="161" t="s">
        <v>276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277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>
      <c r="A79" s="176">
        <v>36</v>
      </c>
      <c r="B79" s="177" t="s">
        <v>1383</v>
      </c>
      <c r="C79" s="184" t="s">
        <v>1384</v>
      </c>
      <c r="D79" s="178" t="s">
        <v>621</v>
      </c>
      <c r="E79" s="179">
        <v>1</v>
      </c>
      <c r="F79" s="180"/>
      <c r="G79" s="181">
        <f t="shared" si="0"/>
        <v>0</v>
      </c>
      <c r="H79" s="162"/>
      <c r="I79" s="161">
        <f t="shared" si="1"/>
        <v>0</v>
      </c>
      <c r="J79" s="162"/>
      <c r="K79" s="161">
        <f t="shared" si="2"/>
        <v>0</v>
      </c>
      <c r="L79" s="161">
        <v>21</v>
      </c>
      <c r="M79" s="161">
        <f t="shared" si="3"/>
        <v>0</v>
      </c>
      <c r="N79" s="161">
        <v>1.07E-3</v>
      </c>
      <c r="O79" s="161">
        <f t="shared" si="4"/>
        <v>0</v>
      </c>
      <c r="P79" s="161">
        <v>0</v>
      </c>
      <c r="Q79" s="161">
        <f t="shared" si="5"/>
        <v>0</v>
      </c>
      <c r="R79" s="161" t="s">
        <v>275</v>
      </c>
      <c r="S79" s="161" t="s">
        <v>226</v>
      </c>
      <c r="T79" s="161" t="s">
        <v>257</v>
      </c>
      <c r="U79" s="161">
        <v>0</v>
      </c>
      <c r="V79" s="161">
        <f t="shared" si="6"/>
        <v>0</v>
      </c>
      <c r="W79" s="161"/>
      <c r="X79" s="161" t="s">
        <v>276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277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>
      <c r="A80" s="176">
        <v>37</v>
      </c>
      <c r="B80" s="177" t="s">
        <v>1385</v>
      </c>
      <c r="C80" s="184" t="s">
        <v>1386</v>
      </c>
      <c r="D80" s="178" t="s">
        <v>274</v>
      </c>
      <c r="E80" s="179">
        <v>2.1329999999999998E-2</v>
      </c>
      <c r="F80" s="180"/>
      <c r="G80" s="181">
        <f t="shared" si="0"/>
        <v>0</v>
      </c>
      <c r="H80" s="162"/>
      <c r="I80" s="161">
        <f t="shared" si="1"/>
        <v>0</v>
      </c>
      <c r="J80" s="162"/>
      <c r="K80" s="161">
        <f t="shared" si="2"/>
        <v>0</v>
      </c>
      <c r="L80" s="161">
        <v>21</v>
      </c>
      <c r="M80" s="161">
        <f t="shared" si="3"/>
        <v>0</v>
      </c>
      <c r="N80" s="161">
        <v>0</v>
      </c>
      <c r="O80" s="161">
        <f t="shared" si="4"/>
        <v>0</v>
      </c>
      <c r="P80" s="161">
        <v>0</v>
      </c>
      <c r="Q80" s="161">
        <f t="shared" si="5"/>
        <v>0</v>
      </c>
      <c r="R80" s="161"/>
      <c r="S80" s="161" t="s">
        <v>226</v>
      </c>
      <c r="T80" s="161" t="s">
        <v>257</v>
      </c>
      <c r="U80" s="161">
        <v>2.2549999999999999</v>
      </c>
      <c r="V80" s="161">
        <f t="shared" si="6"/>
        <v>0.05</v>
      </c>
      <c r="W80" s="161"/>
      <c r="X80" s="161" t="s">
        <v>732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733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>
      <c r="A81" s="164" t="s">
        <v>221</v>
      </c>
      <c r="B81" s="165" t="s">
        <v>178</v>
      </c>
      <c r="C81" s="183" t="s">
        <v>179</v>
      </c>
      <c r="D81" s="166"/>
      <c r="E81" s="167"/>
      <c r="F81" s="168"/>
      <c r="G81" s="169">
        <f>SUMIF(AG82:AG96,"&lt;&gt;NOR",G82:G96)</f>
        <v>0</v>
      </c>
      <c r="H81" s="163"/>
      <c r="I81" s="163">
        <f>SUM(I82:I96)</f>
        <v>0</v>
      </c>
      <c r="J81" s="163"/>
      <c r="K81" s="163">
        <f>SUM(K82:K96)</f>
        <v>0</v>
      </c>
      <c r="L81" s="163"/>
      <c r="M81" s="163">
        <f>SUM(M82:M96)</f>
        <v>0</v>
      </c>
      <c r="N81" s="163"/>
      <c r="O81" s="163">
        <f>SUM(O82:O96)</f>
        <v>0.9</v>
      </c>
      <c r="P81" s="163"/>
      <c r="Q81" s="163">
        <f>SUM(Q82:Q96)</f>
        <v>0</v>
      </c>
      <c r="R81" s="163"/>
      <c r="S81" s="163"/>
      <c r="T81" s="163"/>
      <c r="U81" s="163"/>
      <c r="V81" s="163">
        <f>SUM(V82:V96)</f>
        <v>44.849999999999994</v>
      </c>
      <c r="W81" s="163"/>
      <c r="X81" s="163"/>
      <c r="AG81" t="s">
        <v>222</v>
      </c>
    </row>
    <row r="82" spans="1:60" outlineLevel="1">
      <c r="A82" s="170">
        <v>38</v>
      </c>
      <c r="B82" s="171" t="s">
        <v>1061</v>
      </c>
      <c r="C82" s="185" t="s">
        <v>1062</v>
      </c>
      <c r="D82" s="172" t="s">
        <v>281</v>
      </c>
      <c r="E82" s="173">
        <v>31.012799999999999</v>
      </c>
      <c r="F82" s="174"/>
      <c r="G82" s="175">
        <f>ROUND(E82*F82,2)</f>
        <v>0</v>
      </c>
      <c r="H82" s="162"/>
      <c r="I82" s="161">
        <f>ROUND(E82*H82,2)</f>
        <v>0</v>
      </c>
      <c r="J82" s="162"/>
      <c r="K82" s="161">
        <f>ROUND(E82*J82,2)</f>
        <v>0</v>
      </c>
      <c r="L82" s="161">
        <v>21</v>
      </c>
      <c r="M82" s="161">
        <f>G82*(1+L82/100)</f>
        <v>0</v>
      </c>
      <c r="N82" s="161">
        <v>2.1000000000000001E-4</v>
      </c>
      <c r="O82" s="161">
        <f>ROUND(E82*N82,2)</f>
        <v>0.01</v>
      </c>
      <c r="P82" s="161">
        <v>0</v>
      </c>
      <c r="Q82" s="161">
        <f>ROUND(E82*P82,2)</f>
        <v>0</v>
      </c>
      <c r="R82" s="161"/>
      <c r="S82" s="161" t="s">
        <v>226</v>
      </c>
      <c r="T82" s="161" t="s">
        <v>257</v>
      </c>
      <c r="U82" s="161">
        <v>0.05</v>
      </c>
      <c r="V82" s="161">
        <f>ROUND(E82*U82,2)</f>
        <v>1.55</v>
      </c>
      <c r="W82" s="161"/>
      <c r="X82" s="161" t="s">
        <v>268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269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>
      <c r="A83" s="158"/>
      <c r="B83" s="159"/>
      <c r="C83" s="198" t="s">
        <v>1357</v>
      </c>
      <c r="D83" s="189"/>
      <c r="E83" s="190">
        <v>28.752800000000001</v>
      </c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51"/>
      <c r="Z83" s="151"/>
      <c r="AA83" s="151"/>
      <c r="AB83" s="151"/>
      <c r="AC83" s="151"/>
      <c r="AD83" s="151"/>
      <c r="AE83" s="151"/>
      <c r="AF83" s="151"/>
      <c r="AG83" s="151" t="s">
        <v>261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>
      <c r="A84" s="158"/>
      <c r="B84" s="159"/>
      <c r="C84" s="198" t="s">
        <v>1358</v>
      </c>
      <c r="D84" s="189"/>
      <c r="E84" s="190">
        <v>2.2599999999999998</v>
      </c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51"/>
      <c r="Z84" s="151"/>
      <c r="AA84" s="151"/>
      <c r="AB84" s="151"/>
      <c r="AC84" s="151"/>
      <c r="AD84" s="151"/>
      <c r="AE84" s="151"/>
      <c r="AF84" s="151"/>
      <c r="AG84" s="151" t="s">
        <v>261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>
      <c r="A85" s="170">
        <v>39</v>
      </c>
      <c r="B85" s="171" t="s">
        <v>1065</v>
      </c>
      <c r="C85" s="185" t="s">
        <v>1066</v>
      </c>
      <c r="D85" s="172" t="s">
        <v>307</v>
      </c>
      <c r="E85" s="173">
        <v>22.6</v>
      </c>
      <c r="F85" s="174"/>
      <c r="G85" s="175">
        <f>ROUND(E85*F85,2)</f>
        <v>0</v>
      </c>
      <c r="H85" s="162"/>
      <c r="I85" s="161">
        <f>ROUND(E85*H85,2)</f>
        <v>0</v>
      </c>
      <c r="J85" s="162"/>
      <c r="K85" s="161">
        <f>ROUND(E85*J85,2)</f>
        <v>0</v>
      </c>
      <c r="L85" s="161">
        <v>21</v>
      </c>
      <c r="M85" s="161">
        <f>G85*(1+L85/100)</f>
        <v>0</v>
      </c>
      <c r="N85" s="161">
        <v>3.2000000000000003E-4</v>
      </c>
      <c r="O85" s="161">
        <f>ROUND(E85*N85,2)</f>
        <v>0.01</v>
      </c>
      <c r="P85" s="161">
        <v>0</v>
      </c>
      <c r="Q85" s="161">
        <f>ROUND(E85*P85,2)</f>
        <v>0</v>
      </c>
      <c r="R85" s="161"/>
      <c r="S85" s="161" t="s">
        <v>226</v>
      </c>
      <c r="T85" s="161" t="s">
        <v>257</v>
      </c>
      <c r="U85" s="161">
        <v>0.23599999999999999</v>
      </c>
      <c r="V85" s="161">
        <f>ROUND(E85*U85,2)</f>
        <v>5.33</v>
      </c>
      <c r="W85" s="161"/>
      <c r="X85" s="161" t="s">
        <v>268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269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>
      <c r="A86" s="158"/>
      <c r="B86" s="159"/>
      <c r="C86" s="198" t="s">
        <v>1361</v>
      </c>
      <c r="D86" s="189"/>
      <c r="E86" s="190">
        <v>22.6</v>
      </c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51"/>
      <c r="Z86" s="151"/>
      <c r="AA86" s="151"/>
      <c r="AB86" s="151"/>
      <c r="AC86" s="151"/>
      <c r="AD86" s="151"/>
      <c r="AE86" s="151"/>
      <c r="AF86" s="151"/>
      <c r="AG86" s="151" t="s">
        <v>261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>
      <c r="A87" s="176">
        <v>40</v>
      </c>
      <c r="B87" s="177" t="s">
        <v>1070</v>
      </c>
      <c r="C87" s="184" t="s">
        <v>1071</v>
      </c>
      <c r="D87" s="178" t="s">
        <v>307</v>
      </c>
      <c r="E87" s="179">
        <v>22.6</v>
      </c>
      <c r="F87" s="180"/>
      <c r="G87" s="181">
        <f>ROUND(E87*F87,2)</f>
        <v>0</v>
      </c>
      <c r="H87" s="162"/>
      <c r="I87" s="161">
        <f>ROUND(E87*H87,2)</f>
        <v>0</v>
      </c>
      <c r="J87" s="162"/>
      <c r="K87" s="161">
        <f>ROUND(E87*J87,2)</f>
        <v>0</v>
      </c>
      <c r="L87" s="161">
        <v>21</v>
      </c>
      <c r="M87" s="161">
        <f>G87*(1+L87/100)</f>
        <v>0</v>
      </c>
      <c r="N87" s="161">
        <v>0</v>
      </c>
      <c r="O87" s="161">
        <f>ROUND(E87*N87,2)</f>
        <v>0</v>
      </c>
      <c r="P87" s="161">
        <v>0</v>
      </c>
      <c r="Q87" s="161">
        <f>ROUND(E87*P87,2)</f>
        <v>0</v>
      </c>
      <c r="R87" s="161"/>
      <c r="S87" s="161" t="s">
        <v>226</v>
      </c>
      <c r="T87" s="161" t="s">
        <v>257</v>
      </c>
      <c r="U87" s="161">
        <v>0.154</v>
      </c>
      <c r="V87" s="161">
        <f>ROUND(E87*U87,2)</f>
        <v>3.48</v>
      </c>
      <c r="W87" s="161"/>
      <c r="X87" s="161" t="s">
        <v>268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269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>
      <c r="A88" s="176">
        <v>41</v>
      </c>
      <c r="B88" s="177" t="s">
        <v>1072</v>
      </c>
      <c r="C88" s="184" t="s">
        <v>1073</v>
      </c>
      <c r="D88" s="178" t="s">
        <v>307</v>
      </c>
      <c r="E88" s="179">
        <v>22.6</v>
      </c>
      <c r="F88" s="180"/>
      <c r="G88" s="181">
        <f>ROUND(E88*F88,2)</f>
        <v>0</v>
      </c>
      <c r="H88" s="162"/>
      <c r="I88" s="161">
        <f>ROUND(E88*H88,2)</f>
        <v>0</v>
      </c>
      <c r="J88" s="162"/>
      <c r="K88" s="161">
        <f>ROUND(E88*J88,2)</f>
        <v>0</v>
      </c>
      <c r="L88" s="161">
        <v>21</v>
      </c>
      <c r="M88" s="161">
        <f>G88*(1+L88/100)</f>
        <v>0</v>
      </c>
      <c r="N88" s="161">
        <v>4.0000000000000003E-5</v>
      </c>
      <c r="O88" s="161">
        <f>ROUND(E88*N88,2)</f>
        <v>0</v>
      </c>
      <c r="P88" s="161">
        <v>0</v>
      </c>
      <c r="Q88" s="161">
        <f>ROUND(E88*P88,2)</f>
        <v>0</v>
      </c>
      <c r="R88" s="161"/>
      <c r="S88" s="161" t="s">
        <v>226</v>
      </c>
      <c r="T88" s="161" t="s">
        <v>257</v>
      </c>
      <c r="U88" s="161">
        <v>7.0000000000000007E-2</v>
      </c>
      <c r="V88" s="161">
        <f>ROUND(E88*U88,2)</f>
        <v>1.58</v>
      </c>
      <c r="W88" s="161"/>
      <c r="X88" s="161" t="s">
        <v>268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269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>
      <c r="A89" s="170">
        <v>42</v>
      </c>
      <c r="B89" s="171" t="s">
        <v>1078</v>
      </c>
      <c r="C89" s="185" t="s">
        <v>1079</v>
      </c>
      <c r="D89" s="172" t="s">
        <v>281</v>
      </c>
      <c r="E89" s="173">
        <v>31.012799999999999</v>
      </c>
      <c r="F89" s="174"/>
      <c r="G89" s="175">
        <f>ROUND(E89*F89,2)</f>
        <v>0</v>
      </c>
      <c r="H89" s="162"/>
      <c r="I89" s="161">
        <f>ROUND(E89*H89,2)</f>
        <v>0</v>
      </c>
      <c r="J89" s="162"/>
      <c r="K89" s="161">
        <f>ROUND(E89*J89,2)</f>
        <v>0</v>
      </c>
      <c r="L89" s="161">
        <v>21</v>
      </c>
      <c r="M89" s="161">
        <f>G89*(1+L89/100)</f>
        <v>0</v>
      </c>
      <c r="N89" s="161">
        <v>8.0000000000000004E-4</v>
      </c>
      <c r="O89" s="161">
        <f>ROUND(E89*N89,2)</f>
        <v>0.02</v>
      </c>
      <c r="P89" s="161">
        <v>0</v>
      </c>
      <c r="Q89" s="161">
        <f>ROUND(E89*P89,2)</f>
        <v>0</v>
      </c>
      <c r="R89" s="161"/>
      <c r="S89" s="161" t="s">
        <v>226</v>
      </c>
      <c r="T89" s="161" t="s">
        <v>257</v>
      </c>
      <c r="U89" s="161">
        <v>0</v>
      </c>
      <c r="V89" s="161">
        <f>ROUND(E89*U89,2)</f>
        <v>0</v>
      </c>
      <c r="W89" s="161"/>
      <c r="X89" s="161" t="s">
        <v>268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269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>
      <c r="A90" s="158"/>
      <c r="B90" s="159"/>
      <c r="C90" s="198" t="s">
        <v>1387</v>
      </c>
      <c r="D90" s="189"/>
      <c r="E90" s="190">
        <v>31.012799999999999</v>
      </c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51"/>
      <c r="Z90" s="151"/>
      <c r="AA90" s="151"/>
      <c r="AB90" s="151"/>
      <c r="AC90" s="151"/>
      <c r="AD90" s="151"/>
      <c r="AE90" s="151"/>
      <c r="AF90" s="151"/>
      <c r="AG90" s="151" t="s">
        <v>261</v>
      </c>
      <c r="AH90" s="151">
        <v>5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>
      <c r="A91" s="170">
        <v>43</v>
      </c>
      <c r="B91" s="171" t="s">
        <v>1081</v>
      </c>
      <c r="C91" s="185" t="s">
        <v>1082</v>
      </c>
      <c r="D91" s="172" t="s">
        <v>281</v>
      </c>
      <c r="E91" s="173">
        <v>28.752800000000001</v>
      </c>
      <c r="F91" s="174"/>
      <c r="G91" s="175">
        <f>ROUND(E91*F91,2)</f>
        <v>0</v>
      </c>
      <c r="H91" s="162"/>
      <c r="I91" s="161">
        <f>ROUND(E91*H91,2)</f>
        <v>0</v>
      </c>
      <c r="J91" s="162"/>
      <c r="K91" s="161">
        <f>ROUND(E91*J91,2)</f>
        <v>0</v>
      </c>
      <c r="L91" s="161">
        <v>21</v>
      </c>
      <c r="M91" s="161">
        <f>G91*(1+L91/100)</f>
        <v>0</v>
      </c>
      <c r="N91" s="161">
        <v>7.1399999999999996E-3</v>
      </c>
      <c r="O91" s="161">
        <f>ROUND(E91*N91,2)</f>
        <v>0.21</v>
      </c>
      <c r="P91" s="161">
        <v>0</v>
      </c>
      <c r="Q91" s="161">
        <f>ROUND(E91*P91,2)</f>
        <v>0</v>
      </c>
      <c r="R91" s="161"/>
      <c r="S91" s="161" t="s">
        <v>226</v>
      </c>
      <c r="T91" s="161" t="s">
        <v>257</v>
      </c>
      <c r="U91" s="161">
        <v>1.0946</v>
      </c>
      <c r="V91" s="161">
        <f>ROUND(E91*U91,2)</f>
        <v>31.47</v>
      </c>
      <c r="W91" s="161"/>
      <c r="X91" s="161" t="s">
        <v>268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269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>
      <c r="A92" s="158"/>
      <c r="B92" s="159"/>
      <c r="C92" s="198" t="s">
        <v>1388</v>
      </c>
      <c r="D92" s="189"/>
      <c r="E92" s="190">
        <v>28.752800000000001</v>
      </c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51"/>
      <c r="Z92" s="151"/>
      <c r="AA92" s="151"/>
      <c r="AB92" s="151"/>
      <c r="AC92" s="151"/>
      <c r="AD92" s="151"/>
      <c r="AE92" s="151"/>
      <c r="AF92" s="151"/>
      <c r="AG92" s="151" t="s">
        <v>261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>
      <c r="A93" s="170">
        <v>44</v>
      </c>
      <c r="B93" s="171" t="s">
        <v>1389</v>
      </c>
      <c r="C93" s="185" t="s">
        <v>1390</v>
      </c>
      <c r="D93" s="172" t="s">
        <v>281</v>
      </c>
      <c r="E93" s="173">
        <v>34.114080000000001</v>
      </c>
      <c r="F93" s="174"/>
      <c r="G93" s="175">
        <f>ROUND(E93*F93,2)</f>
        <v>0</v>
      </c>
      <c r="H93" s="162"/>
      <c r="I93" s="161">
        <f>ROUND(E93*H93,2)</f>
        <v>0</v>
      </c>
      <c r="J93" s="162"/>
      <c r="K93" s="161">
        <f>ROUND(E93*J93,2)</f>
        <v>0</v>
      </c>
      <c r="L93" s="161">
        <v>21</v>
      </c>
      <c r="M93" s="161">
        <f>G93*(1+L93/100)</f>
        <v>0</v>
      </c>
      <c r="N93" s="161">
        <v>1.9199999999999998E-2</v>
      </c>
      <c r="O93" s="161">
        <f>ROUND(E93*N93,2)</f>
        <v>0.65</v>
      </c>
      <c r="P93" s="161">
        <v>0</v>
      </c>
      <c r="Q93" s="161">
        <f>ROUND(E93*P93,2)</f>
        <v>0</v>
      </c>
      <c r="R93" s="161" t="s">
        <v>275</v>
      </c>
      <c r="S93" s="161" t="s">
        <v>226</v>
      </c>
      <c r="T93" s="161" t="s">
        <v>257</v>
      </c>
      <c r="U93" s="161">
        <v>0</v>
      </c>
      <c r="V93" s="161">
        <f>ROUND(E93*U93,2)</f>
        <v>0</v>
      </c>
      <c r="W93" s="161"/>
      <c r="X93" s="161" t="s">
        <v>276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277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>
      <c r="A94" s="158"/>
      <c r="B94" s="159"/>
      <c r="C94" s="198" t="s">
        <v>1391</v>
      </c>
      <c r="D94" s="189"/>
      <c r="E94" s="190">
        <v>31.628080000000001</v>
      </c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51"/>
      <c r="Z94" s="151"/>
      <c r="AA94" s="151"/>
      <c r="AB94" s="151"/>
      <c r="AC94" s="151"/>
      <c r="AD94" s="151"/>
      <c r="AE94" s="151"/>
      <c r="AF94" s="151"/>
      <c r="AG94" s="151" t="s">
        <v>261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>
      <c r="A95" s="158"/>
      <c r="B95" s="159"/>
      <c r="C95" s="198" t="s">
        <v>1392</v>
      </c>
      <c r="D95" s="189"/>
      <c r="E95" s="190">
        <v>2.4860000000000002</v>
      </c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1"/>
      <c r="Z95" s="151"/>
      <c r="AA95" s="151"/>
      <c r="AB95" s="151"/>
      <c r="AC95" s="151"/>
      <c r="AD95" s="151"/>
      <c r="AE95" s="151"/>
      <c r="AF95" s="151"/>
      <c r="AG95" s="151" t="s">
        <v>261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>
      <c r="A96" s="176">
        <v>45</v>
      </c>
      <c r="B96" s="177" t="s">
        <v>1393</v>
      </c>
      <c r="C96" s="184" t="s">
        <v>1394</v>
      </c>
      <c r="D96" s="178" t="s">
        <v>274</v>
      </c>
      <c r="E96" s="179">
        <v>0.89973999999999998</v>
      </c>
      <c r="F96" s="180"/>
      <c r="G96" s="181">
        <f>ROUND(E96*F96,2)</f>
        <v>0</v>
      </c>
      <c r="H96" s="162"/>
      <c r="I96" s="161">
        <f>ROUND(E96*H96,2)</f>
        <v>0</v>
      </c>
      <c r="J96" s="162"/>
      <c r="K96" s="161">
        <f>ROUND(E96*J96,2)</f>
        <v>0</v>
      </c>
      <c r="L96" s="161">
        <v>21</v>
      </c>
      <c r="M96" s="161">
        <f>G96*(1+L96/100)</f>
        <v>0</v>
      </c>
      <c r="N96" s="161">
        <v>0</v>
      </c>
      <c r="O96" s="161">
        <f>ROUND(E96*N96,2)</f>
        <v>0</v>
      </c>
      <c r="P96" s="161">
        <v>0</v>
      </c>
      <c r="Q96" s="161">
        <f>ROUND(E96*P96,2)</f>
        <v>0</v>
      </c>
      <c r="R96" s="161"/>
      <c r="S96" s="161" t="s">
        <v>226</v>
      </c>
      <c r="T96" s="161" t="s">
        <v>257</v>
      </c>
      <c r="U96" s="161">
        <v>1.5980000000000001</v>
      </c>
      <c r="V96" s="161">
        <f>ROUND(E96*U96,2)</f>
        <v>1.44</v>
      </c>
      <c r="W96" s="161"/>
      <c r="X96" s="161" t="s">
        <v>732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733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>
      <c r="A97" s="164" t="s">
        <v>221</v>
      </c>
      <c r="B97" s="165" t="s">
        <v>180</v>
      </c>
      <c r="C97" s="183" t="s">
        <v>181</v>
      </c>
      <c r="D97" s="166"/>
      <c r="E97" s="167"/>
      <c r="F97" s="168"/>
      <c r="G97" s="169">
        <f>SUMIF(AG98:AG105,"&lt;&gt;NOR",G98:G105)</f>
        <v>0</v>
      </c>
      <c r="H97" s="163"/>
      <c r="I97" s="163">
        <f>SUM(I98:I105)</f>
        <v>0</v>
      </c>
      <c r="J97" s="163"/>
      <c r="K97" s="163">
        <f>SUM(K98:K105)</f>
        <v>0</v>
      </c>
      <c r="L97" s="163"/>
      <c r="M97" s="163">
        <f>SUM(M98:M105)</f>
        <v>0</v>
      </c>
      <c r="N97" s="163"/>
      <c r="O97" s="163">
        <f>SUM(O98:O105)</f>
        <v>0</v>
      </c>
      <c r="P97" s="163"/>
      <c r="Q97" s="163">
        <f>SUM(Q98:Q105)</f>
        <v>0</v>
      </c>
      <c r="R97" s="163"/>
      <c r="S97" s="163"/>
      <c r="T97" s="163"/>
      <c r="U97" s="163"/>
      <c r="V97" s="163">
        <f>SUM(V98:V105)</f>
        <v>5.19</v>
      </c>
      <c r="W97" s="163"/>
      <c r="X97" s="163"/>
      <c r="AG97" t="s">
        <v>222</v>
      </c>
    </row>
    <row r="98" spans="1:60" outlineLevel="1">
      <c r="A98" s="170">
        <v>46</v>
      </c>
      <c r="B98" s="171" t="s">
        <v>1104</v>
      </c>
      <c r="C98" s="185" t="s">
        <v>1105</v>
      </c>
      <c r="D98" s="172" t="s">
        <v>281</v>
      </c>
      <c r="E98" s="173">
        <v>5.35128</v>
      </c>
      <c r="F98" s="174"/>
      <c r="G98" s="175">
        <f>ROUND(E98*F98,2)</f>
        <v>0</v>
      </c>
      <c r="H98" s="162"/>
      <c r="I98" s="161">
        <f>ROUND(E98*H98,2)</f>
        <v>0</v>
      </c>
      <c r="J98" s="162"/>
      <c r="K98" s="161">
        <f>ROUND(E98*J98,2)</f>
        <v>0</v>
      </c>
      <c r="L98" s="161">
        <v>21</v>
      </c>
      <c r="M98" s="161">
        <f>G98*(1+L98/100)</f>
        <v>0</v>
      </c>
      <c r="N98" s="161">
        <v>3.1E-4</v>
      </c>
      <c r="O98" s="161">
        <f>ROUND(E98*N98,2)</f>
        <v>0</v>
      </c>
      <c r="P98" s="161">
        <v>0</v>
      </c>
      <c r="Q98" s="161">
        <f>ROUND(E98*P98,2)</f>
        <v>0</v>
      </c>
      <c r="R98" s="161"/>
      <c r="S98" s="161" t="s">
        <v>226</v>
      </c>
      <c r="T98" s="161" t="s">
        <v>257</v>
      </c>
      <c r="U98" s="161">
        <v>0.41199999999999998</v>
      </c>
      <c r="V98" s="161">
        <f>ROUND(E98*U98,2)</f>
        <v>2.2000000000000002</v>
      </c>
      <c r="W98" s="161"/>
      <c r="X98" s="161" t="s">
        <v>268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269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>
      <c r="A99" s="158"/>
      <c r="B99" s="159"/>
      <c r="C99" s="198" t="s">
        <v>1395</v>
      </c>
      <c r="D99" s="189"/>
      <c r="E99" s="190">
        <v>2.6479200000000001</v>
      </c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1"/>
      <c r="Z99" s="151"/>
      <c r="AA99" s="151"/>
      <c r="AB99" s="151"/>
      <c r="AC99" s="151"/>
      <c r="AD99" s="151"/>
      <c r="AE99" s="151"/>
      <c r="AF99" s="151"/>
      <c r="AG99" s="151" t="s">
        <v>261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>
      <c r="A100" s="158"/>
      <c r="B100" s="159"/>
      <c r="C100" s="198" t="s">
        <v>1396</v>
      </c>
      <c r="D100" s="189"/>
      <c r="E100" s="190">
        <v>2.70336</v>
      </c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261</v>
      </c>
      <c r="AH100" s="151">
        <v>0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>
      <c r="A101" s="170">
        <v>47</v>
      </c>
      <c r="B101" s="171" t="s">
        <v>1107</v>
      </c>
      <c r="C101" s="185" t="s">
        <v>1108</v>
      </c>
      <c r="D101" s="172" t="s">
        <v>281</v>
      </c>
      <c r="E101" s="173">
        <v>5.35128</v>
      </c>
      <c r="F101" s="174"/>
      <c r="G101" s="175">
        <f>ROUND(E101*F101,2)</f>
        <v>0</v>
      </c>
      <c r="H101" s="162"/>
      <c r="I101" s="161">
        <f>ROUND(E101*H101,2)</f>
        <v>0</v>
      </c>
      <c r="J101" s="162"/>
      <c r="K101" s="161">
        <f>ROUND(E101*J101,2)</f>
        <v>0</v>
      </c>
      <c r="L101" s="161">
        <v>21</v>
      </c>
      <c r="M101" s="161">
        <f>G101*(1+L101/100)</f>
        <v>0</v>
      </c>
      <c r="N101" s="161">
        <v>3.1E-4</v>
      </c>
      <c r="O101" s="161">
        <f>ROUND(E101*N101,2)</f>
        <v>0</v>
      </c>
      <c r="P101" s="161">
        <v>0</v>
      </c>
      <c r="Q101" s="161">
        <f>ROUND(E101*P101,2)</f>
        <v>0</v>
      </c>
      <c r="R101" s="161"/>
      <c r="S101" s="161" t="s">
        <v>226</v>
      </c>
      <c r="T101" s="161" t="s">
        <v>257</v>
      </c>
      <c r="U101" s="161">
        <v>0.40300000000000002</v>
      </c>
      <c r="V101" s="161">
        <f>ROUND(E101*U101,2)</f>
        <v>2.16</v>
      </c>
      <c r="W101" s="161"/>
      <c r="X101" s="161" t="s">
        <v>268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269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>
      <c r="A102" s="158"/>
      <c r="B102" s="159"/>
      <c r="C102" s="198" t="s">
        <v>1395</v>
      </c>
      <c r="D102" s="189"/>
      <c r="E102" s="190">
        <v>2.6479200000000001</v>
      </c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261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>
      <c r="A103" s="158"/>
      <c r="B103" s="159"/>
      <c r="C103" s="198" t="s">
        <v>1396</v>
      </c>
      <c r="D103" s="189"/>
      <c r="E103" s="190">
        <v>2.70336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261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>
      <c r="A104" s="170">
        <v>48</v>
      </c>
      <c r="B104" s="171" t="s">
        <v>1109</v>
      </c>
      <c r="C104" s="185" t="s">
        <v>1110</v>
      </c>
      <c r="D104" s="172" t="s">
        <v>281</v>
      </c>
      <c r="E104" s="173">
        <v>5.35128</v>
      </c>
      <c r="F104" s="174"/>
      <c r="G104" s="175">
        <f>ROUND(E104*F104,2)</f>
        <v>0</v>
      </c>
      <c r="H104" s="162"/>
      <c r="I104" s="161">
        <f>ROUND(E104*H104,2)</f>
        <v>0</v>
      </c>
      <c r="J104" s="162"/>
      <c r="K104" s="161">
        <f>ROUND(E104*J104,2)</f>
        <v>0</v>
      </c>
      <c r="L104" s="161">
        <v>21</v>
      </c>
      <c r="M104" s="161">
        <f>G104*(1+L104/100)</f>
        <v>0</v>
      </c>
      <c r="N104" s="161">
        <v>8.0000000000000007E-5</v>
      </c>
      <c r="O104" s="161">
        <f>ROUND(E104*N104,2)</f>
        <v>0</v>
      </c>
      <c r="P104" s="161">
        <v>0</v>
      </c>
      <c r="Q104" s="161">
        <f>ROUND(E104*P104,2)</f>
        <v>0</v>
      </c>
      <c r="R104" s="161"/>
      <c r="S104" s="161" t="s">
        <v>226</v>
      </c>
      <c r="T104" s="161" t="s">
        <v>257</v>
      </c>
      <c r="U104" s="161">
        <v>0.156</v>
      </c>
      <c r="V104" s="161">
        <f>ROUND(E104*U104,2)</f>
        <v>0.83</v>
      </c>
      <c r="W104" s="161"/>
      <c r="X104" s="161" t="s">
        <v>268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269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>
      <c r="A105" s="158"/>
      <c r="B105" s="159"/>
      <c r="C105" s="198" t="s">
        <v>1397</v>
      </c>
      <c r="D105" s="189"/>
      <c r="E105" s="190">
        <v>5.35128</v>
      </c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261</v>
      </c>
      <c r="AH105" s="151">
        <v>5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>
      <c r="A106" s="164" t="s">
        <v>221</v>
      </c>
      <c r="B106" s="165" t="s">
        <v>182</v>
      </c>
      <c r="C106" s="183" t="s">
        <v>183</v>
      </c>
      <c r="D106" s="166"/>
      <c r="E106" s="167"/>
      <c r="F106" s="168"/>
      <c r="G106" s="169">
        <f>SUMIF(AG107:AG109,"&lt;&gt;NOR",G107:G109)</f>
        <v>0</v>
      </c>
      <c r="H106" s="163"/>
      <c r="I106" s="163">
        <f>SUM(I107:I109)</f>
        <v>0</v>
      </c>
      <c r="J106" s="163"/>
      <c r="K106" s="163">
        <f>SUM(K107:K109)</f>
        <v>0</v>
      </c>
      <c r="L106" s="163"/>
      <c r="M106" s="163">
        <f>SUM(M107:M109)</f>
        <v>0</v>
      </c>
      <c r="N106" s="163"/>
      <c r="O106" s="163">
        <f>SUM(O107:O109)</f>
        <v>0.04</v>
      </c>
      <c r="P106" s="163"/>
      <c r="Q106" s="163">
        <f>SUM(Q107:Q109)</f>
        <v>0</v>
      </c>
      <c r="R106" s="163"/>
      <c r="S106" s="163"/>
      <c r="T106" s="163"/>
      <c r="U106" s="163"/>
      <c r="V106" s="163">
        <f>SUM(V107:V109)</f>
        <v>12.34</v>
      </c>
      <c r="W106" s="163"/>
      <c r="X106" s="163"/>
      <c r="AG106" t="s">
        <v>222</v>
      </c>
    </row>
    <row r="107" spans="1:60" outlineLevel="1">
      <c r="A107" s="176">
        <v>49</v>
      </c>
      <c r="B107" s="177" t="s">
        <v>1117</v>
      </c>
      <c r="C107" s="184" t="s">
        <v>1118</v>
      </c>
      <c r="D107" s="178" t="s">
        <v>281</v>
      </c>
      <c r="E107" s="179">
        <v>91.822500000000005</v>
      </c>
      <c r="F107" s="180"/>
      <c r="G107" s="181">
        <f>ROUND(E107*F107,2)</f>
        <v>0</v>
      </c>
      <c r="H107" s="162"/>
      <c r="I107" s="161">
        <f>ROUND(E107*H107,2)</f>
        <v>0</v>
      </c>
      <c r="J107" s="162"/>
      <c r="K107" s="161">
        <f>ROUND(E107*J107,2)</f>
        <v>0</v>
      </c>
      <c r="L107" s="161">
        <v>21</v>
      </c>
      <c r="M107" s="161">
        <f>G107*(1+L107/100)</f>
        <v>0</v>
      </c>
      <c r="N107" s="161">
        <v>2.0000000000000001E-4</v>
      </c>
      <c r="O107" s="161">
        <f>ROUND(E107*N107,2)</f>
        <v>0.02</v>
      </c>
      <c r="P107" s="161">
        <v>0</v>
      </c>
      <c r="Q107" s="161">
        <f>ROUND(E107*P107,2)</f>
        <v>0</v>
      </c>
      <c r="R107" s="161"/>
      <c r="S107" s="161" t="s">
        <v>226</v>
      </c>
      <c r="T107" s="161" t="s">
        <v>257</v>
      </c>
      <c r="U107" s="161">
        <v>3.2480000000000002E-2</v>
      </c>
      <c r="V107" s="161">
        <f>ROUND(E107*U107,2)</f>
        <v>2.98</v>
      </c>
      <c r="W107" s="161"/>
      <c r="X107" s="161" t="s">
        <v>268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269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>
      <c r="A108" s="170">
        <v>50</v>
      </c>
      <c r="B108" s="171" t="s">
        <v>1119</v>
      </c>
      <c r="C108" s="185" t="s">
        <v>1120</v>
      </c>
      <c r="D108" s="172" t="s">
        <v>281</v>
      </c>
      <c r="E108" s="173">
        <v>91.822500000000005</v>
      </c>
      <c r="F108" s="174"/>
      <c r="G108" s="175">
        <f>ROUND(E108*F108,2)</f>
        <v>0</v>
      </c>
      <c r="H108" s="162"/>
      <c r="I108" s="161">
        <f>ROUND(E108*H108,2)</f>
        <v>0</v>
      </c>
      <c r="J108" s="162"/>
      <c r="K108" s="161">
        <f>ROUND(E108*J108,2)</f>
        <v>0</v>
      </c>
      <c r="L108" s="161">
        <v>21</v>
      </c>
      <c r="M108" s="161">
        <f>G108*(1+L108/100)</f>
        <v>0</v>
      </c>
      <c r="N108" s="161">
        <v>2.2000000000000001E-4</v>
      </c>
      <c r="O108" s="161">
        <f>ROUND(E108*N108,2)</f>
        <v>0.02</v>
      </c>
      <c r="P108" s="161">
        <v>0</v>
      </c>
      <c r="Q108" s="161">
        <f>ROUND(E108*P108,2)</f>
        <v>0</v>
      </c>
      <c r="R108" s="161"/>
      <c r="S108" s="161" t="s">
        <v>226</v>
      </c>
      <c r="T108" s="161" t="s">
        <v>257</v>
      </c>
      <c r="U108" s="161">
        <v>0.10191</v>
      </c>
      <c r="V108" s="161">
        <f>ROUND(E108*U108,2)</f>
        <v>9.36</v>
      </c>
      <c r="W108" s="161"/>
      <c r="X108" s="161" t="s">
        <v>268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269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>
      <c r="A109" s="158"/>
      <c r="B109" s="159"/>
      <c r="C109" s="198" t="s">
        <v>1398</v>
      </c>
      <c r="D109" s="189"/>
      <c r="E109" s="190">
        <v>91.822500000000005</v>
      </c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261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>
      <c r="A110" s="164" t="s">
        <v>221</v>
      </c>
      <c r="B110" s="165" t="s">
        <v>188</v>
      </c>
      <c r="C110" s="183" t="s">
        <v>189</v>
      </c>
      <c r="D110" s="166"/>
      <c r="E110" s="167"/>
      <c r="F110" s="168"/>
      <c r="G110" s="169">
        <f>SUMIF(AG111:AG116,"&lt;&gt;NOR",G111:G116)</f>
        <v>0</v>
      </c>
      <c r="H110" s="163"/>
      <c r="I110" s="163">
        <f>SUM(I111:I116)</f>
        <v>0</v>
      </c>
      <c r="J110" s="163"/>
      <c r="K110" s="163">
        <f>SUM(K111:K116)</f>
        <v>0</v>
      </c>
      <c r="L110" s="163"/>
      <c r="M110" s="163">
        <f>SUM(M111:M116)</f>
        <v>0</v>
      </c>
      <c r="N110" s="163"/>
      <c r="O110" s="163">
        <f>SUM(O111:O116)</f>
        <v>0</v>
      </c>
      <c r="P110" s="163"/>
      <c r="Q110" s="163">
        <f>SUM(Q111:Q116)</f>
        <v>0</v>
      </c>
      <c r="R110" s="163"/>
      <c r="S110" s="163"/>
      <c r="T110" s="163"/>
      <c r="U110" s="163"/>
      <c r="V110" s="163">
        <f>SUM(V111:V116)</f>
        <v>5.04</v>
      </c>
      <c r="W110" s="163"/>
      <c r="X110" s="163"/>
      <c r="AG110" t="s">
        <v>222</v>
      </c>
    </row>
    <row r="111" spans="1:60" outlineLevel="1">
      <c r="A111" s="176">
        <v>51</v>
      </c>
      <c r="B111" s="177" t="s">
        <v>1157</v>
      </c>
      <c r="C111" s="184" t="s">
        <v>1158</v>
      </c>
      <c r="D111" s="178" t="s">
        <v>274</v>
      </c>
      <c r="E111" s="179">
        <v>2.4261900000000001</v>
      </c>
      <c r="F111" s="180"/>
      <c r="G111" s="181">
        <f t="shared" ref="G111:G116" si="7">ROUND(E111*F111,2)</f>
        <v>0</v>
      </c>
      <c r="H111" s="162"/>
      <c r="I111" s="161">
        <f t="shared" ref="I111:I116" si="8">ROUND(E111*H111,2)</f>
        <v>0</v>
      </c>
      <c r="J111" s="162"/>
      <c r="K111" s="161">
        <f t="shared" ref="K111:K116" si="9">ROUND(E111*J111,2)</f>
        <v>0</v>
      </c>
      <c r="L111" s="161">
        <v>21</v>
      </c>
      <c r="M111" s="161">
        <f t="shared" ref="M111:M116" si="10">G111*(1+L111/100)</f>
        <v>0</v>
      </c>
      <c r="N111" s="161">
        <v>0</v>
      </c>
      <c r="O111" s="161">
        <f t="shared" ref="O111:O116" si="11">ROUND(E111*N111,2)</f>
        <v>0</v>
      </c>
      <c r="P111" s="161">
        <v>0</v>
      </c>
      <c r="Q111" s="161">
        <f t="shared" ref="Q111:Q116" si="12">ROUND(E111*P111,2)</f>
        <v>0</v>
      </c>
      <c r="R111" s="161"/>
      <c r="S111" s="161" t="s">
        <v>226</v>
      </c>
      <c r="T111" s="161" t="s">
        <v>257</v>
      </c>
      <c r="U111" s="161">
        <v>0.63800000000000001</v>
      </c>
      <c r="V111" s="161">
        <f t="shared" ref="V111:V116" si="13">ROUND(E111*U111,2)</f>
        <v>1.55</v>
      </c>
      <c r="W111" s="161"/>
      <c r="X111" s="161" t="s">
        <v>1159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1160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>
      <c r="A112" s="176">
        <v>52</v>
      </c>
      <c r="B112" s="177" t="s">
        <v>1178</v>
      </c>
      <c r="C112" s="184" t="s">
        <v>1179</v>
      </c>
      <c r="D112" s="178" t="s">
        <v>274</v>
      </c>
      <c r="E112" s="179">
        <v>2.4261900000000001</v>
      </c>
      <c r="F112" s="180"/>
      <c r="G112" s="181">
        <f t="shared" si="7"/>
        <v>0</v>
      </c>
      <c r="H112" s="162"/>
      <c r="I112" s="161">
        <f t="shared" si="8"/>
        <v>0</v>
      </c>
      <c r="J112" s="162"/>
      <c r="K112" s="161">
        <f t="shared" si="9"/>
        <v>0</v>
      </c>
      <c r="L112" s="161">
        <v>21</v>
      </c>
      <c r="M112" s="161">
        <f t="shared" si="10"/>
        <v>0</v>
      </c>
      <c r="N112" s="161">
        <v>0</v>
      </c>
      <c r="O112" s="161">
        <f t="shared" si="11"/>
        <v>0</v>
      </c>
      <c r="P112" s="161">
        <v>0</v>
      </c>
      <c r="Q112" s="161">
        <f t="shared" si="12"/>
        <v>0</v>
      </c>
      <c r="R112" s="161"/>
      <c r="S112" s="161" t="s">
        <v>226</v>
      </c>
      <c r="T112" s="161" t="s">
        <v>1399</v>
      </c>
      <c r="U112" s="161">
        <v>0</v>
      </c>
      <c r="V112" s="161">
        <f t="shared" si="13"/>
        <v>0</v>
      </c>
      <c r="W112" s="161"/>
      <c r="X112" s="161" t="s">
        <v>1159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1160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>
      <c r="A113" s="176">
        <v>53</v>
      </c>
      <c r="B113" s="177" t="s">
        <v>1161</v>
      </c>
      <c r="C113" s="184" t="s">
        <v>1162</v>
      </c>
      <c r="D113" s="178" t="s">
        <v>274</v>
      </c>
      <c r="E113" s="179">
        <v>2.4261900000000001</v>
      </c>
      <c r="F113" s="180"/>
      <c r="G113" s="181">
        <f t="shared" si="7"/>
        <v>0</v>
      </c>
      <c r="H113" s="162"/>
      <c r="I113" s="161">
        <f t="shared" si="8"/>
        <v>0</v>
      </c>
      <c r="J113" s="162"/>
      <c r="K113" s="161">
        <f t="shared" si="9"/>
        <v>0</v>
      </c>
      <c r="L113" s="161">
        <v>21</v>
      </c>
      <c r="M113" s="161">
        <f t="shared" si="10"/>
        <v>0</v>
      </c>
      <c r="N113" s="161">
        <v>0</v>
      </c>
      <c r="O113" s="161">
        <f t="shared" si="11"/>
        <v>0</v>
      </c>
      <c r="P113" s="161">
        <v>0</v>
      </c>
      <c r="Q113" s="161">
        <f t="shared" si="12"/>
        <v>0</v>
      </c>
      <c r="R113" s="161"/>
      <c r="S113" s="161" t="s">
        <v>226</v>
      </c>
      <c r="T113" s="161" t="s">
        <v>257</v>
      </c>
      <c r="U113" s="161">
        <v>0.49</v>
      </c>
      <c r="V113" s="161">
        <f t="shared" si="13"/>
        <v>1.19</v>
      </c>
      <c r="W113" s="161"/>
      <c r="X113" s="161" t="s">
        <v>1159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1160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>
      <c r="A114" s="176">
        <v>54</v>
      </c>
      <c r="B114" s="177" t="s">
        <v>1163</v>
      </c>
      <c r="C114" s="184" t="s">
        <v>1164</v>
      </c>
      <c r="D114" s="178" t="s">
        <v>274</v>
      </c>
      <c r="E114" s="179">
        <v>24.261900000000001</v>
      </c>
      <c r="F114" s="180"/>
      <c r="G114" s="181">
        <f t="shared" si="7"/>
        <v>0</v>
      </c>
      <c r="H114" s="162"/>
      <c r="I114" s="161">
        <f t="shared" si="8"/>
        <v>0</v>
      </c>
      <c r="J114" s="162"/>
      <c r="K114" s="161">
        <f t="shared" si="9"/>
        <v>0</v>
      </c>
      <c r="L114" s="161">
        <v>21</v>
      </c>
      <c r="M114" s="161">
        <f t="shared" si="10"/>
        <v>0</v>
      </c>
      <c r="N114" s="161">
        <v>0</v>
      </c>
      <c r="O114" s="161">
        <f t="shared" si="11"/>
        <v>0</v>
      </c>
      <c r="P114" s="161">
        <v>0</v>
      </c>
      <c r="Q114" s="161">
        <f t="shared" si="12"/>
        <v>0</v>
      </c>
      <c r="R114" s="161"/>
      <c r="S114" s="161" t="s">
        <v>226</v>
      </c>
      <c r="T114" s="161" t="s">
        <v>257</v>
      </c>
      <c r="U114" s="161">
        <v>0</v>
      </c>
      <c r="V114" s="161">
        <f t="shared" si="13"/>
        <v>0</v>
      </c>
      <c r="W114" s="161"/>
      <c r="X114" s="161" t="s">
        <v>1159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1160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>
      <c r="A115" s="176">
        <v>55</v>
      </c>
      <c r="B115" s="177" t="s">
        <v>1165</v>
      </c>
      <c r="C115" s="184" t="s">
        <v>1166</v>
      </c>
      <c r="D115" s="178" t="s">
        <v>274</v>
      </c>
      <c r="E115" s="179">
        <v>2.4261900000000001</v>
      </c>
      <c r="F115" s="180"/>
      <c r="G115" s="181">
        <f t="shared" si="7"/>
        <v>0</v>
      </c>
      <c r="H115" s="162"/>
      <c r="I115" s="161">
        <f t="shared" si="8"/>
        <v>0</v>
      </c>
      <c r="J115" s="162"/>
      <c r="K115" s="161">
        <f t="shared" si="9"/>
        <v>0</v>
      </c>
      <c r="L115" s="161">
        <v>21</v>
      </c>
      <c r="M115" s="161">
        <f t="shared" si="10"/>
        <v>0</v>
      </c>
      <c r="N115" s="161">
        <v>0</v>
      </c>
      <c r="O115" s="161">
        <f t="shared" si="11"/>
        <v>0</v>
      </c>
      <c r="P115" s="161">
        <v>0</v>
      </c>
      <c r="Q115" s="161">
        <f t="shared" si="12"/>
        <v>0</v>
      </c>
      <c r="R115" s="161"/>
      <c r="S115" s="161" t="s">
        <v>226</v>
      </c>
      <c r="T115" s="161" t="s">
        <v>257</v>
      </c>
      <c r="U115" s="161">
        <v>0.94199999999999995</v>
      </c>
      <c r="V115" s="161">
        <f t="shared" si="13"/>
        <v>2.29</v>
      </c>
      <c r="W115" s="161"/>
      <c r="X115" s="161" t="s">
        <v>1159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1160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>
      <c r="A116" s="170">
        <v>56</v>
      </c>
      <c r="B116" s="171" t="s">
        <v>1169</v>
      </c>
      <c r="C116" s="185" t="s">
        <v>1170</v>
      </c>
      <c r="D116" s="172" t="s">
        <v>274</v>
      </c>
      <c r="E116" s="173">
        <v>2.4261900000000001</v>
      </c>
      <c r="F116" s="174"/>
      <c r="G116" s="175">
        <f t="shared" si="7"/>
        <v>0</v>
      </c>
      <c r="H116" s="162"/>
      <c r="I116" s="161">
        <f t="shared" si="8"/>
        <v>0</v>
      </c>
      <c r="J116" s="162"/>
      <c r="K116" s="161">
        <f t="shared" si="9"/>
        <v>0</v>
      </c>
      <c r="L116" s="161">
        <v>21</v>
      </c>
      <c r="M116" s="161">
        <f t="shared" si="10"/>
        <v>0</v>
      </c>
      <c r="N116" s="161">
        <v>0</v>
      </c>
      <c r="O116" s="161">
        <f t="shared" si="11"/>
        <v>0</v>
      </c>
      <c r="P116" s="161">
        <v>0</v>
      </c>
      <c r="Q116" s="161">
        <f t="shared" si="12"/>
        <v>0</v>
      </c>
      <c r="R116" s="161"/>
      <c r="S116" s="161" t="s">
        <v>226</v>
      </c>
      <c r="T116" s="161" t="s">
        <v>257</v>
      </c>
      <c r="U116" s="161">
        <v>6.0000000000000001E-3</v>
      </c>
      <c r="V116" s="161">
        <f t="shared" si="13"/>
        <v>0.01</v>
      </c>
      <c r="W116" s="161"/>
      <c r="X116" s="161" t="s">
        <v>1159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1160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>
      <c r="A117" s="5"/>
      <c r="B117" s="6"/>
      <c r="C117" s="186"/>
      <c r="D117" s="8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AE117">
        <v>15</v>
      </c>
      <c r="AF117">
        <v>21</v>
      </c>
    </row>
    <row r="118" spans="1:60">
      <c r="A118" s="154"/>
      <c r="B118" s="155" t="s">
        <v>31</v>
      </c>
      <c r="C118" s="187"/>
      <c r="D118" s="156"/>
      <c r="E118" s="157"/>
      <c r="F118" s="157"/>
      <c r="G118" s="182">
        <f>G8+G13+G20+G27+G32+G37+G54+G56+G67+G72+G81+G97+G106+G110</f>
        <v>0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AE118">
        <f>SUMIF(L7:L116,AE117,G7:G116)</f>
        <v>0</v>
      </c>
      <c r="AF118">
        <f>SUMIF(L7:L116,AF117,G7:G116)</f>
        <v>0</v>
      </c>
      <c r="AG118" t="s">
        <v>250</v>
      </c>
    </row>
    <row r="119" spans="1:60">
      <c r="A119" s="5"/>
      <c r="B119" s="6"/>
      <c r="C119" s="186"/>
      <c r="D119" s="8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60">
      <c r="A120" s="5"/>
      <c r="B120" s="6"/>
      <c r="C120" s="186"/>
      <c r="D120" s="8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60">
      <c r="A121" s="262" t="s">
        <v>251</v>
      </c>
      <c r="B121" s="262"/>
      <c r="C121" s="263"/>
      <c r="D121" s="8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60">
      <c r="A122" s="264"/>
      <c r="B122" s="265"/>
      <c r="C122" s="266"/>
      <c r="D122" s="265"/>
      <c r="E122" s="265"/>
      <c r="F122" s="265"/>
      <c r="G122" s="267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AG122" t="s">
        <v>252</v>
      </c>
    </row>
    <row r="123" spans="1:60">
      <c r="A123" s="268"/>
      <c r="B123" s="269"/>
      <c r="C123" s="270"/>
      <c r="D123" s="269"/>
      <c r="E123" s="269"/>
      <c r="F123" s="269"/>
      <c r="G123" s="271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60">
      <c r="A124" s="268"/>
      <c r="B124" s="269"/>
      <c r="C124" s="270"/>
      <c r="D124" s="269"/>
      <c r="E124" s="269"/>
      <c r="F124" s="269"/>
      <c r="G124" s="271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60">
      <c r="A125" s="268"/>
      <c r="B125" s="269"/>
      <c r="C125" s="270"/>
      <c r="D125" s="269"/>
      <c r="E125" s="269"/>
      <c r="F125" s="269"/>
      <c r="G125" s="271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60">
      <c r="A126" s="272"/>
      <c r="B126" s="273"/>
      <c r="C126" s="274"/>
      <c r="D126" s="273"/>
      <c r="E126" s="273"/>
      <c r="F126" s="273"/>
      <c r="G126" s="27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60">
      <c r="A127" s="5"/>
      <c r="B127" s="6"/>
      <c r="C127" s="186"/>
      <c r="D127" s="8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60">
      <c r="C128" s="188"/>
      <c r="D128" s="142"/>
      <c r="AG128" t="s">
        <v>253</v>
      </c>
    </row>
    <row r="129" spans="4:4">
      <c r="D129" s="142"/>
    </row>
    <row r="130" spans="4:4">
      <c r="D130" s="142"/>
    </row>
    <row r="131" spans="4:4">
      <c r="D131" s="142"/>
    </row>
    <row r="132" spans="4:4">
      <c r="D132" s="142"/>
    </row>
    <row r="133" spans="4:4">
      <c r="D133" s="142"/>
    </row>
    <row r="134" spans="4:4">
      <c r="D134" s="142"/>
    </row>
    <row r="135" spans="4:4">
      <c r="D135" s="142"/>
    </row>
    <row r="136" spans="4:4">
      <c r="D136" s="142"/>
    </row>
    <row r="137" spans="4:4">
      <c r="D137" s="142"/>
    </row>
    <row r="138" spans="4:4">
      <c r="D138" s="142"/>
    </row>
    <row r="139" spans="4:4">
      <c r="D139" s="142"/>
    </row>
    <row r="140" spans="4:4">
      <c r="D140" s="142"/>
    </row>
    <row r="141" spans="4:4">
      <c r="D141" s="142"/>
    </row>
    <row r="142" spans="4:4">
      <c r="D142" s="142"/>
    </row>
    <row r="143" spans="4:4">
      <c r="D143" s="142"/>
    </row>
    <row r="144" spans="4:4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6">
    <mergeCell ref="A122:G126"/>
    <mergeCell ref="A1:G1"/>
    <mergeCell ref="C2:G2"/>
    <mergeCell ref="C3:G3"/>
    <mergeCell ref="C4:G4"/>
    <mergeCell ref="A121:C12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B3" sqref="B3"/>
    </sheetView>
  </sheetViews>
  <sheetFormatPr defaultRowHeight="12.75" outlineLevelRow="1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5" t="s">
        <v>7</v>
      </c>
      <c r="B1" s="255"/>
      <c r="C1" s="255"/>
      <c r="D1" s="255"/>
      <c r="E1" s="255"/>
      <c r="F1" s="255"/>
      <c r="G1" s="255"/>
      <c r="AG1" t="s">
        <v>195</v>
      </c>
    </row>
    <row r="2" spans="1:60" ht="24.95" customHeight="1">
      <c r="A2" s="143" t="s">
        <v>8</v>
      </c>
      <c r="B2" s="71" t="s">
        <v>1862</v>
      </c>
      <c r="C2" s="256" t="s">
        <v>43</v>
      </c>
      <c r="D2" s="257"/>
      <c r="E2" s="257"/>
      <c r="F2" s="257"/>
      <c r="G2" s="258"/>
      <c r="AG2" t="s">
        <v>196</v>
      </c>
    </row>
    <row r="3" spans="1:60" ht="24.95" customHeight="1">
      <c r="A3" s="143" t="s">
        <v>9</v>
      </c>
      <c r="B3" s="71" t="s">
        <v>65</v>
      </c>
      <c r="C3" s="256" t="s">
        <v>66</v>
      </c>
      <c r="D3" s="257"/>
      <c r="E3" s="257"/>
      <c r="F3" s="257"/>
      <c r="G3" s="258"/>
      <c r="AC3" s="89" t="s">
        <v>196</v>
      </c>
      <c r="AG3" t="s">
        <v>198</v>
      </c>
    </row>
    <row r="4" spans="1:60" ht="24.95" customHeight="1">
      <c r="A4" s="144" t="s">
        <v>10</v>
      </c>
      <c r="B4" s="145" t="s">
        <v>68</v>
      </c>
      <c r="C4" s="259" t="s">
        <v>69</v>
      </c>
      <c r="D4" s="260"/>
      <c r="E4" s="260"/>
      <c r="F4" s="260"/>
      <c r="G4" s="261"/>
      <c r="AG4" t="s">
        <v>199</v>
      </c>
    </row>
    <row r="5" spans="1:60">
      <c r="D5" s="142"/>
    </row>
    <row r="6" spans="1:60" ht="38.25">
      <c r="A6" s="147" t="s">
        <v>200</v>
      </c>
      <c r="B6" s="149" t="s">
        <v>201</v>
      </c>
      <c r="C6" s="149" t="s">
        <v>202</v>
      </c>
      <c r="D6" s="148" t="s">
        <v>203</v>
      </c>
      <c r="E6" s="147" t="s">
        <v>204</v>
      </c>
      <c r="F6" s="146" t="s">
        <v>205</v>
      </c>
      <c r="G6" s="147" t="s">
        <v>31</v>
      </c>
      <c r="H6" s="150" t="s">
        <v>32</v>
      </c>
      <c r="I6" s="150" t="s">
        <v>206</v>
      </c>
      <c r="J6" s="150" t="s">
        <v>33</v>
      </c>
      <c r="K6" s="150" t="s">
        <v>207</v>
      </c>
      <c r="L6" s="150" t="s">
        <v>208</v>
      </c>
      <c r="M6" s="150" t="s">
        <v>209</v>
      </c>
      <c r="N6" s="150" t="s">
        <v>210</v>
      </c>
      <c r="O6" s="150" t="s">
        <v>211</v>
      </c>
      <c r="P6" s="150" t="s">
        <v>212</v>
      </c>
      <c r="Q6" s="150" t="s">
        <v>213</v>
      </c>
      <c r="R6" s="150" t="s">
        <v>214</v>
      </c>
      <c r="S6" s="150" t="s">
        <v>215</v>
      </c>
      <c r="T6" s="150" t="s">
        <v>216</v>
      </c>
      <c r="U6" s="150" t="s">
        <v>217</v>
      </c>
      <c r="V6" s="150" t="s">
        <v>218</v>
      </c>
      <c r="W6" s="150" t="s">
        <v>219</v>
      </c>
      <c r="X6" s="150" t="s">
        <v>220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ht="25.5">
      <c r="A8" s="164" t="s">
        <v>221</v>
      </c>
      <c r="B8" s="165" t="s">
        <v>121</v>
      </c>
      <c r="C8" s="183" t="s">
        <v>122</v>
      </c>
      <c r="D8" s="166"/>
      <c r="E8" s="167"/>
      <c r="F8" s="168"/>
      <c r="G8" s="169">
        <f>SUMIF(AG9:AG53,"&lt;&gt;NOR",G9:G53)</f>
        <v>0</v>
      </c>
      <c r="H8" s="163"/>
      <c r="I8" s="163">
        <f>SUM(I9:I53)</f>
        <v>0</v>
      </c>
      <c r="J8" s="163"/>
      <c r="K8" s="163">
        <f>SUM(K9:K53)</f>
        <v>0</v>
      </c>
      <c r="L8" s="163"/>
      <c r="M8" s="163">
        <f>SUM(M9:M53)</f>
        <v>0</v>
      </c>
      <c r="N8" s="163"/>
      <c r="O8" s="163">
        <f>SUM(O9:O53)</f>
        <v>0</v>
      </c>
      <c r="P8" s="163"/>
      <c r="Q8" s="163">
        <f>SUM(Q9:Q53)</f>
        <v>0</v>
      </c>
      <c r="R8" s="163"/>
      <c r="S8" s="163"/>
      <c r="T8" s="163"/>
      <c r="U8" s="163"/>
      <c r="V8" s="163">
        <f>SUM(V9:V53)</f>
        <v>0</v>
      </c>
      <c r="W8" s="163"/>
      <c r="X8" s="163"/>
      <c r="AG8" t="s">
        <v>222</v>
      </c>
    </row>
    <row r="9" spans="1:60" outlineLevel="1">
      <c r="A9" s="176">
        <v>1</v>
      </c>
      <c r="B9" s="177" t="s">
        <v>1182</v>
      </c>
      <c r="C9" s="184" t="s">
        <v>1400</v>
      </c>
      <c r="D9" s="178" t="s">
        <v>1195</v>
      </c>
      <c r="E9" s="179">
        <v>8</v>
      </c>
      <c r="F9" s="180"/>
      <c r="G9" s="181">
        <f t="shared" ref="G9:G53" si="0">ROUND(E9*F9,2)</f>
        <v>0</v>
      </c>
      <c r="H9" s="162"/>
      <c r="I9" s="161">
        <f t="shared" ref="I9:I53" si="1">ROUND(E9*H9,2)</f>
        <v>0</v>
      </c>
      <c r="J9" s="162"/>
      <c r="K9" s="161">
        <f t="shared" ref="K9:K53" si="2">ROUND(E9*J9,2)</f>
        <v>0</v>
      </c>
      <c r="L9" s="161">
        <v>21</v>
      </c>
      <c r="M9" s="161">
        <f t="shared" ref="M9:M53" si="3">G9*(1+L9/100)</f>
        <v>0</v>
      </c>
      <c r="N9" s="161">
        <v>0</v>
      </c>
      <c r="O9" s="161">
        <f t="shared" ref="O9:O53" si="4">ROUND(E9*N9,2)</f>
        <v>0</v>
      </c>
      <c r="P9" s="161">
        <v>0</v>
      </c>
      <c r="Q9" s="161">
        <f t="shared" ref="Q9:Q53" si="5">ROUND(E9*P9,2)</f>
        <v>0</v>
      </c>
      <c r="R9" s="161"/>
      <c r="S9" s="161" t="s">
        <v>234</v>
      </c>
      <c r="T9" s="161" t="s">
        <v>227</v>
      </c>
      <c r="U9" s="161">
        <v>0</v>
      </c>
      <c r="V9" s="161">
        <f t="shared" ref="V9:V53" si="6">ROUND(E9*U9,2)</f>
        <v>0</v>
      </c>
      <c r="W9" s="161"/>
      <c r="X9" s="161" t="s">
        <v>276</v>
      </c>
      <c r="Y9" s="151"/>
      <c r="Z9" s="151"/>
      <c r="AA9" s="151"/>
      <c r="AB9" s="151"/>
      <c r="AC9" s="151"/>
      <c r="AD9" s="151"/>
      <c r="AE9" s="151"/>
      <c r="AF9" s="151"/>
      <c r="AG9" s="151" t="s">
        <v>1185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76">
        <v>2</v>
      </c>
      <c r="B10" s="177" t="s">
        <v>1186</v>
      </c>
      <c r="C10" s="184" t="s">
        <v>1401</v>
      </c>
      <c r="D10" s="178" t="s">
        <v>1184</v>
      </c>
      <c r="E10" s="179">
        <v>14</v>
      </c>
      <c r="F10" s="180"/>
      <c r="G10" s="181">
        <f t="shared" si="0"/>
        <v>0</v>
      </c>
      <c r="H10" s="162"/>
      <c r="I10" s="161">
        <f t="shared" si="1"/>
        <v>0</v>
      </c>
      <c r="J10" s="162"/>
      <c r="K10" s="161">
        <f t="shared" si="2"/>
        <v>0</v>
      </c>
      <c r="L10" s="161">
        <v>21</v>
      </c>
      <c r="M10" s="161">
        <f t="shared" si="3"/>
        <v>0</v>
      </c>
      <c r="N10" s="161">
        <v>0</v>
      </c>
      <c r="O10" s="161">
        <f t="shared" si="4"/>
        <v>0</v>
      </c>
      <c r="P10" s="161">
        <v>0</v>
      </c>
      <c r="Q10" s="161">
        <f t="shared" si="5"/>
        <v>0</v>
      </c>
      <c r="R10" s="161"/>
      <c r="S10" s="161" t="s">
        <v>234</v>
      </c>
      <c r="T10" s="161" t="s">
        <v>227</v>
      </c>
      <c r="U10" s="161">
        <v>0</v>
      </c>
      <c r="V10" s="161">
        <f t="shared" si="6"/>
        <v>0</v>
      </c>
      <c r="W10" s="161"/>
      <c r="X10" s="161" t="s">
        <v>276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1185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76">
        <v>3</v>
      </c>
      <c r="B11" s="177" t="s">
        <v>1188</v>
      </c>
      <c r="C11" s="184" t="s">
        <v>1402</v>
      </c>
      <c r="D11" s="178" t="s">
        <v>1184</v>
      </c>
      <c r="E11" s="179">
        <v>8</v>
      </c>
      <c r="F11" s="180"/>
      <c r="G11" s="181">
        <f t="shared" si="0"/>
        <v>0</v>
      </c>
      <c r="H11" s="162"/>
      <c r="I11" s="161">
        <f t="shared" si="1"/>
        <v>0</v>
      </c>
      <c r="J11" s="162"/>
      <c r="K11" s="161">
        <f t="shared" si="2"/>
        <v>0</v>
      </c>
      <c r="L11" s="161">
        <v>21</v>
      </c>
      <c r="M11" s="161">
        <f t="shared" si="3"/>
        <v>0</v>
      </c>
      <c r="N11" s="161">
        <v>0</v>
      </c>
      <c r="O11" s="161">
        <f t="shared" si="4"/>
        <v>0</v>
      </c>
      <c r="P11" s="161">
        <v>0</v>
      </c>
      <c r="Q11" s="161">
        <f t="shared" si="5"/>
        <v>0</v>
      </c>
      <c r="R11" s="161"/>
      <c r="S11" s="161" t="s">
        <v>234</v>
      </c>
      <c r="T11" s="161" t="s">
        <v>227</v>
      </c>
      <c r="U11" s="161">
        <v>0</v>
      </c>
      <c r="V11" s="161">
        <f t="shared" si="6"/>
        <v>0</v>
      </c>
      <c r="W11" s="161"/>
      <c r="X11" s="161" t="s">
        <v>276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1185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76">
        <v>4</v>
      </c>
      <c r="B12" s="177" t="s">
        <v>1190</v>
      </c>
      <c r="C12" s="184" t="s">
        <v>1403</v>
      </c>
      <c r="D12" s="178" t="s">
        <v>1184</v>
      </c>
      <c r="E12" s="179">
        <v>36</v>
      </c>
      <c r="F12" s="180"/>
      <c r="G12" s="181">
        <f t="shared" si="0"/>
        <v>0</v>
      </c>
      <c r="H12" s="162"/>
      <c r="I12" s="161">
        <f t="shared" si="1"/>
        <v>0</v>
      </c>
      <c r="J12" s="162"/>
      <c r="K12" s="161">
        <f t="shared" si="2"/>
        <v>0</v>
      </c>
      <c r="L12" s="161">
        <v>21</v>
      </c>
      <c r="M12" s="161">
        <f t="shared" si="3"/>
        <v>0</v>
      </c>
      <c r="N12" s="161">
        <v>0</v>
      </c>
      <c r="O12" s="161">
        <f t="shared" si="4"/>
        <v>0</v>
      </c>
      <c r="P12" s="161">
        <v>0</v>
      </c>
      <c r="Q12" s="161">
        <f t="shared" si="5"/>
        <v>0</v>
      </c>
      <c r="R12" s="161"/>
      <c r="S12" s="161" t="s">
        <v>234</v>
      </c>
      <c r="T12" s="161" t="s">
        <v>227</v>
      </c>
      <c r="U12" s="161">
        <v>0</v>
      </c>
      <c r="V12" s="161">
        <f t="shared" si="6"/>
        <v>0</v>
      </c>
      <c r="W12" s="161"/>
      <c r="X12" s="161" t="s">
        <v>276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1185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76">
        <v>5</v>
      </c>
      <c r="B13" s="177" t="s">
        <v>1193</v>
      </c>
      <c r="C13" s="184" t="s">
        <v>1404</v>
      </c>
      <c r="D13" s="178" t="s">
        <v>1184</v>
      </c>
      <c r="E13" s="179">
        <v>22</v>
      </c>
      <c r="F13" s="180"/>
      <c r="G13" s="181">
        <f t="shared" si="0"/>
        <v>0</v>
      </c>
      <c r="H13" s="162"/>
      <c r="I13" s="161">
        <f t="shared" si="1"/>
        <v>0</v>
      </c>
      <c r="J13" s="162"/>
      <c r="K13" s="161">
        <f t="shared" si="2"/>
        <v>0</v>
      </c>
      <c r="L13" s="161">
        <v>21</v>
      </c>
      <c r="M13" s="161">
        <f t="shared" si="3"/>
        <v>0</v>
      </c>
      <c r="N13" s="161">
        <v>0</v>
      </c>
      <c r="O13" s="161">
        <f t="shared" si="4"/>
        <v>0</v>
      </c>
      <c r="P13" s="161">
        <v>0</v>
      </c>
      <c r="Q13" s="161">
        <f t="shared" si="5"/>
        <v>0</v>
      </c>
      <c r="R13" s="161"/>
      <c r="S13" s="161" t="s">
        <v>234</v>
      </c>
      <c r="T13" s="161" t="s">
        <v>227</v>
      </c>
      <c r="U13" s="161">
        <v>0</v>
      </c>
      <c r="V13" s="161">
        <f t="shared" si="6"/>
        <v>0</v>
      </c>
      <c r="W13" s="161"/>
      <c r="X13" s="161" t="s">
        <v>276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1185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>
      <c r="A14" s="176">
        <v>6</v>
      </c>
      <c r="B14" s="177" t="s">
        <v>1196</v>
      </c>
      <c r="C14" s="184" t="s">
        <v>1405</v>
      </c>
      <c r="D14" s="178" t="s">
        <v>1276</v>
      </c>
      <c r="E14" s="179">
        <v>18</v>
      </c>
      <c r="F14" s="180"/>
      <c r="G14" s="181">
        <f t="shared" si="0"/>
        <v>0</v>
      </c>
      <c r="H14" s="162"/>
      <c r="I14" s="161">
        <f t="shared" si="1"/>
        <v>0</v>
      </c>
      <c r="J14" s="162"/>
      <c r="K14" s="161">
        <f t="shared" si="2"/>
        <v>0</v>
      </c>
      <c r="L14" s="161">
        <v>21</v>
      </c>
      <c r="M14" s="161">
        <f t="shared" si="3"/>
        <v>0</v>
      </c>
      <c r="N14" s="161">
        <v>0</v>
      </c>
      <c r="O14" s="161">
        <f t="shared" si="4"/>
        <v>0</v>
      </c>
      <c r="P14" s="161">
        <v>0</v>
      </c>
      <c r="Q14" s="161">
        <f t="shared" si="5"/>
        <v>0</v>
      </c>
      <c r="R14" s="161"/>
      <c r="S14" s="161" t="s">
        <v>234</v>
      </c>
      <c r="T14" s="161" t="s">
        <v>227</v>
      </c>
      <c r="U14" s="161">
        <v>0</v>
      </c>
      <c r="V14" s="161">
        <f t="shared" si="6"/>
        <v>0</v>
      </c>
      <c r="W14" s="161"/>
      <c r="X14" s="161" t="s">
        <v>276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1185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>
      <c r="A15" s="176">
        <v>7</v>
      </c>
      <c r="B15" s="177" t="s">
        <v>1198</v>
      </c>
      <c r="C15" s="184" t="s">
        <v>1406</v>
      </c>
      <c r="D15" s="178" t="s">
        <v>1195</v>
      </c>
      <c r="E15" s="179">
        <v>5</v>
      </c>
      <c r="F15" s="180"/>
      <c r="G15" s="181">
        <f t="shared" si="0"/>
        <v>0</v>
      </c>
      <c r="H15" s="162"/>
      <c r="I15" s="161">
        <f t="shared" si="1"/>
        <v>0</v>
      </c>
      <c r="J15" s="162"/>
      <c r="K15" s="161">
        <f t="shared" si="2"/>
        <v>0</v>
      </c>
      <c r="L15" s="161">
        <v>21</v>
      </c>
      <c r="M15" s="161">
        <f t="shared" si="3"/>
        <v>0</v>
      </c>
      <c r="N15" s="161">
        <v>0</v>
      </c>
      <c r="O15" s="161">
        <f t="shared" si="4"/>
        <v>0</v>
      </c>
      <c r="P15" s="161">
        <v>0</v>
      </c>
      <c r="Q15" s="161">
        <f t="shared" si="5"/>
        <v>0</v>
      </c>
      <c r="R15" s="161"/>
      <c r="S15" s="161" t="s">
        <v>234</v>
      </c>
      <c r="T15" s="161" t="s">
        <v>227</v>
      </c>
      <c r="U15" s="161">
        <v>0</v>
      </c>
      <c r="V15" s="161">
        <f t="shared" si="6"/>
        <v>0</v>
      </c>
      <c r="W15" s="161"/>
      <c r="X15" s="161" t="s">
        <v>276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1185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76">
        <v>8</v>
      </c>
      <c r="B16" s="177" t="s">
        <v>1200</v>
      </c>
      <c r="C16" s="184" t="s">
        <v>1407</v>
      </c>
      <c r="D16" s="178" t="s">
        <v>1195</v>
      </c>
      <c r="E16" s="179">
        <v>1</v>
      </c>
      <c r="F16" s="180"/>
      <c r="G16" s="181">
        <f t="shared" si="0"/>
        <v>0</v>
      </c>
      <c r="H16" s="162"/>
      <c r="I16" s="161">
        <f t="shared" si="1"/>
        <v>0</v>
      </c>
      <c r="J16" s="162"/>
      <c r="K16" s="161">
        <f t="shared" si="2"/>
        <v>0</v>
      </c>
      <c r="L16" s="161">
        <v>21</v>
      </c>
      <c r="M16" s="161">
        <f t="shared" si="3"/>
        <v>0</v>
      </c>
      <c r="N16" s="161">
        <v>0</v>
      </c>
      <c r="O16" s="161">
        <f t="shared" si="4"/>
        <v>0</v>
      </c>
      <c r="P16" s="161">
        <v>0</v>
      </c>
      <c r="Q16" s="161">
        <f t="shared" si="5"/>
        <v>0</v>
      </c>
      <c r="R16" s="161"/>
      <c r="S16" s="161" t="s">
        <v>234</v>
      </c>
      <c r="T16" s="161" t="s">
        <v>227</v>
      </c>
      <c r="U16" s="161">
        <v>0</v>
      </c>
      <c r="V16" s="161">
        <f t="shared" si="6"/>
        <v>0</v>
      </c>
      <c r="W16" s="161"/>
      <c r="X16" s="161" t="s">
        <v>276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1185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76">
        <v>9</v>
      </c>
      <c r="B17" s="177" t="s">
        <v>1202</v>
      </c>
      <c r="C17" s="184" t="s">
        <v>1408</v>
      </c>
      <c r="D17" s="178" t="s">
        <v>1184</v>
      </c>
      <c r="E17" s="179">
        <v>45</v>
      </c>
      <c r="F17" s="180"/>
      <c r="G17" s="181">
        <f t="shared" si="0"/>
        <v>0</v>
      </c>
      <c r="H17" s="162"/>
      <c r="I17" s="161">
        <f t="shared" si="1"/>
        <v>0</v>
      </c>
      <c r="J17" s="162"/>
      <c r="K17" s="161">
        <f t="shared" si="2"/>
        <v>0</v>
      </c>
      <c r="L17" s="161">
        <v>21</v>
      </c>
      <c r="M17" s="161">
        <f t="shared" si="3"/>
        <v>0</v>
      </c>
      <c r="N17" s="161">
        <v>0</v>
      </c>
      <c r="O17" s="161">
        <f t="shared" si="4"/>
        <v>0</v>
      </c>
      <c r="P17" s="161">
        <v>0</v>
      </c>
      <c r="Q17" s="161">
        <f t="shared" si="5"/>
        <v>0</v>
      </c>
      <c r="R17" s="161"/>
      <c r="S17" s="161" t="s">
        <v>234</v>
      </c>
      <c r="T17" s="161" t="s">
        <v>227</v>
      </c>
      <c r="U17" s="161">
        <v>0</v>
      </c>
      <c r="V17" s="161">
        <f t="shared" si="6"/>
        <v>0</v>
      </c>
      <c r="W17" s="161"/>
      <c r="X17" s="161" t="s">
        <v>268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1192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>
      <c r="A18" s="176">
        <v>10</v>
      </c>
      <c r="B18" s="177" t="s">
        <v>1204</v>
      </c>
      <c r="C18" s="184" t="s">
        <v>1409</v>
      </c>
      <c r="D18" s="178" t="s">
        <v>1184</v>
      </c>
      <c r="E18" s="179">
        <v>12</v>
      </c>
      <c r="F18" s="180"/>
      <c r="G18" s="181">
        <f t="shared" si="0"/>
        <v>0</v>
      </c>
      <c r="H18" s="162"/>
      <c r="I18" s="161">
        <f t="shared" si="1"/>
        <v>0</v>
      </c>
      <c r="J18" s="162"/>
      <c r="K18" s="161">
        <f t="shared" si="2"/>
        <v>0</v>
      </c>
      <c r="L18" s="161">
        <v>21</v>
      </c>
      <c r="M18" s="161">
        <f t="shared" si="3"/>
        <v>0</v>
      </c>
      <c r="N18" s="161">
        <v>0</v>
      </c>
      <c r="O18" s="161">
        <f t="shared" si="4"/>
        <v>0</v>
      </c>
      <c r="P18" s="161">
        <v>0</v>
      </c>
      <c r="Q18" s="161">
        <f t="shared" si="5"/>
        <v>0</v>
      </c>
      <c r="R18" s="161"/>
      <c r="S18" s="161" t="s">
        <v>234</v>
      </c>
      <c r="T18" s="161" t="s">
        <v>227</v>
      </c>
      <c r="U18" s="161">
        <v>0</v>
      </c>
      <c r="V18" s="161">
        <f t="shared" si="6"/>
        <v>0</v>
      </c>
      <c r="W18" s="161"/>
      <c r="X18" s="161" t="s">
        <v>268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1192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>
      <c r="A19" s="176">
        <v>11</v>
      </c>
      <c r="B19" s="177" t="s">
        <v>1206</v>
      </c>
      <c r="C19" s="184" t="s">
        <v>1410</v>
      </c>
      <c r="D19" s="178" t="s">
        <v>1184</v>
      </c>
      <c r="E19" s="179">
        <v>12</v>
      </c>
      <c r="F19" s="180"/>
      <c r="G19" s="181">
        <f t="shared" si="0"/>
        <v>0</v>
      </c>
      <c r="H19" s="162"/>
      <c r="I19" s="161">
        <f t="shared" si="1"/>
        <v>0</v>
      </c>
      <c r="J19" s="162"/>
      <c r="K19" s="161">
        <f t="shared" si="2"/>
        <v>0</v>
      </c>
      <c r="L19" s="161">
        <v>21</v>
      </c>
      <c r="M19" s="161">
        <f t="shared" si="3"/>
        <v>0</v>
      </c>
      <c r="N19" s="161">
        <v>0</v>
      </c>
      <c r="O19" s="161">
        <f t="shared" si="4"/>
        <v>0</v>
      </c>
      <c r="P19" s="161">
        <v>0</v>
      </c>
      <c r="Q19" s="161">
        <f t="shared" si="5"/>
        <v>0</v>
      </c>
      <c r="R19" s="161"/>
      <c r="S19" s="161" t="s">
        <v>234</v>
      </c>
      <c r="T19" s="161" t="s">
        <v>227</v>
      </c>
      <c r="U19" s="161">
        <v>0</v>
      </c>
      <c r="V19" s="161">
        <f t="shared" si="6"/>
        <v>0</v>
      </c>
      <c r="W19" s="161"/>
      <c r="X19" s="161" t="s">
        <v>276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1185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>
      <c r="A20" s="176">
        <v>12</v>
      </c>
      <c r="B20" s="177" t="s">
        <v>1208</v>
      </c>
      <c r="C20" s="184" t="s">
        <v>1411</v>
      </c>
      <c r="D20" s="178" t="s">
        <v>1184</v>
      </c>
      <c r="E20" s="179">
        <v>76</v>
      </c>
      <c r="F20" s="180"/>
      <c r="G20" s="181">
        <f t="shared" si="0"/>
        <v>0</v>
      </c>
      <c r="H20" s="162"/>
      <c r="I20" s="161">
        <f t="shared" si="1"/>
        <v>0</v>
      </c>
      <c r="J20" s="162"/>
      <c r="K20" s="161">
        <f t="shared" si="2"/>
        <v>0</v>
      </c>
      <c r="L20" s="161">
        <v>21</v>
      </c>
      <c r="M20" s="161">
        <f t="shared" si="3"/>
        <v>0</v>
      </c>
      <c r="N20" s="161">
        <v>0</v>
      </c>
      <c r="O20" s="161">
        <f t="shared" si="4"/>
        <v>0</v>
      </c>
      <c r="P20" s="161">
        <v>0</v>
      </c>
      <c r="Q20" s="161">
        <f t="shared" si="5"/>
        <v>0</v>
      </c>
      <c r="R20" s="161"/>
      <c r="S20" s="161" t="s">
        <v>234</v>
      </c>
      <c r="T20" s="161" t="s">
        <v>227</v>
      </c>
      <c r="U20" s="161">
        <v>0</v>
      </c>
      <c r="V20" s="161">
        <f t="shared" si="6"/>
        <v>0</v>
      </c>
      <c r="W20" s="161"/>
      <c r="X20" s="161" t="s">
        <v>276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1185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>
      <c r="A21" s="176">
        <v>13</v>
      </c>
      <c r="B21" s="177" t="s">
        <v>1210</v>
      </c>
      <c r="C21" s="184" t="s">
        <v>1412</v>
      </c>
      <c r="D21" s="178" t="s">
        <v>1184</v>
      </c>
      <c r="E21" s="179">
        <v>34</v>
      </c>
      <c r="F21" s="180"/>
      <c r="G21" s="181">
        <f t="shared" si="0"/>
        <v>0</v>
      </c>
      <c r="H21" s="162"/>
      <c r="I21" s="161">
        <f t="shared" si="1"/>
        <v>0</v>
      </c>
      <c r="J21" s="162"/>
      <c r="K21" s="161">
        <f t="shared" si="2"/>
        <v>0</v>
      </c>
      <c r="L21" s="161">
        <v>21</v>
      </c>
      <c r="M21" s="161">
        <f t="shared" si="3"/>
        <v>0</v>
      </c>
      <c r="N21" s="161">
        <v>0</v>
      </c>
      <c r="O21" s="161">
        <f t="shared" si="4"/>
        <v>0</v>
      </c>
      <c r="P21" s="161">
        <v>0</v>
      </c>
      <c r="Q21" s="161">
        <f t="shared" si="5"/>
        <v>0</v>
      </c>
      <c r="R21" s="161"/>
      <c r="S21" s="161" t="s">
        <v>234</v>
      </c>
      <c r="T21" s="161" t="s">
        <v>227</v>
      </c>
      <c r="U21" s="161">
        <v>0</v>
      </c>
      <c r="V21" s="161">
        <f t="shared" si="6"/>
        <v>0</v>
      </c>
      <c r="W21" s="161"/>
      <c r="X21" s="161" t="s">
        <v>276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1185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>
      <c r="A22" s="176">
        <v>14</v>
      </c>
      <c r="B22" s="177" t="s">
        <v>1214</v>
      </c>
      <c r="C22" s="184" t="s">
        <v>1413</v>
      </c>
      <c r="D22" s="178" t="s">
        <v>1184</v>
      </c>
      <c r="E22" s="179">
        <v>22</v>
      </c>
      <c r="F22" s="180"/>
      <c r="G22" s="181">
        <f t="shared" si="0"/>
        <v>0</v>
      </c>
      <c r="H22" s="162"/>
      <c r="I22" s="161">
        <f t="shared" si="1"/>
        <v>0</v>
      </c>
      <c r="J22" s="162"/>
      <c r="K22" s="161">
        <f t="shared" si="2"/>
        <v>0</v>
      </c>
      <c r="L22" s="161">
        <v>21</v>
      </c>
      <c r="M22" s="161">
        <f t="shared" si="3"/>
        <v>0</v>
      </c>
      <c r="N22" s="161">
        <v>0</v>
      </c>
      <c r="O22" s="161">
        <f t="shared" si="4"/>
        <v>0</v>
      </c>
      <c r="P22" s="161">
        <v>0</v>
      </c>
      <c r="Q22" s="161">
        <f t="shared" si="5"/>
        <v>0</v>
      </c>
      <c r="R22" s="161"/>
      <c r="S22" s="161" t="s">
        <v>234</v>
      </c>
      <c r="T22" s="161" t="s">
        <v>227</v>
      </c>
      <c r="U22" s="161">
        <v>0</v>
      </c>
      <c r="V22" s="161">
        <f t="shared" si="6"/>
        <v>0</v>
      </c>
      <c r="W22" s="161"/>
      <c r="X22" s="161" t="s">
        <v>276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1185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>
      <c r="A23" s="176">
        <v>15</v>
      </c>
      <c r="B23" s="177" t="s">
        <v>1216</v>
      </c>
      <c r="C23" s="184" t="s">
        <v>1414</v>
      </c>
      <c r="D23" s="178" t="s">
        <v>1184</v>
      </c>
      <c r="E23" s="179">
        <v>6</v>
      </c>
      <c r="F23" s="180"/>
      <c r="G23" s="181">
        <f t="shared" si="0"/>
        <v>0</v>
      </c>
      <c r="H23" s="162"/>
      <c r="I23" s="161">
        <f t="shared" si="1"/>
        <v>0</v>
      </c>
      <c r="J23" s="162"/>
      <c r="K23" s="161">
        <f t="shared" si="2"/>
        <v>0</v>
      </c>
      <c r="L23" s="161">
        <v>21</v>
      </c>
      <c r="M23" s="161">
        <f t="shared" si="3"/>
        <v>0</v>
      </c>
      <c r="N23" s="161">
        <v>0</v>
      </c>
      <c r="O23" s="161">
        <f t="shared" si="4"/>
        <v>0</v>
      </c>
      <c r="P23" s="161">
        <v>0</v>
      </c>
      <c r="Q23" s="161">
        <f t="shared" si="5"/>
        <v>0</v>
      </c>
      <c r="R23" s="161"/>
      <c r="S23" s="161" t="s">
        <v>234</v>
      </c>
      <c r="T23" s="161" t="s">
        <v>227</v>
      </c>
      <c r="U23" s="161">
        <v>0</v>
      </c>
      <c r="V23" s="161">
        <f t="shared" si="6"/>
        <v>0</v>
      </c>
      <c r="W23" s="161"/>
      <c r="X23" s="161" t="s">
        <v>276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1185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>
      <c r="A24" s="176">
        <v>16</v>
      </c>
      <c r="B24" s="177" t="s">
        <v>1218</v>
      </c>
      <c r="C24" s="184" t="s">
        <v>1415</v>
      </c>
      <c r="D24" s="178" t="s">
        <v>1184</v>
      </c>
      <c r="E24" s="179">
        <v>8</v>
      </c>
      <c r="F24" s="180"/>
      <c r="G24" s="181">
        <f t="shared" si="0"/>
        <v>0</v>
      </c>
      <c r="H24" s="162"/>
      <c r="I24" s="161">
        <f t="shared" si="1"/>
        <v>0</v>
      </c>
      <c r="J24" s="162"/>
      <c r="K24" s="161">
        <f t="shared" si="2"/>
        <v>0</v>
      </c>
      <c r="L24" s="161">
        <v>21</v>
      </c>
      <c r="M24" s="161">
        <f t="shared" si="3"/>
        <v>0</v>
      </c>
      <c r="N24" s="161">
        <v>0</v>
      </c>
      <c r="O24" s="161">
        <f t="shared" si="4"/>
        <v>0</v>
      </c>
      <c r="P24" s="161">
        <v>0</v>
      </c>
      <c r="Q24" s="161">
        <f t="shared" si="5"/>
        <v>0</v>
      </c>
      <c r="R24" s="161"/>
      <c r="S24" s="161" t="s">
        <v>234</v>
      </c>
      <c r="T24" s="161" t="s">
        <v>227</v>
      </c>
      <c r="U24" s="161">
        <v>0</v>
      </c>
      <c r="V24" s="161">
        <f t="shared" si="6"/>
        <v>0</v>
      </c>
      <c r="W24" s="161"/>
      <c r="X24" s="161" t="s">
        <v>276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1185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>
      <c r="A25" s="176">
        <v>17</v>
      </c>
      <c r="B25" s="177" t="s">
        <v>1220</v>
      </c>
      <c r="C25" s="184" t="s">
        <v>1416</v>
      </c>
      <c r="D25" s="178" t="s">
        <v>1184</v>
      </c>
      <c r="E25" s="179">
        <v>8</v>
      </c>
      <c r="F25" s="180"/>
      <c r="G25" s="181">
        <f t="shared" si="0"/>
        <v>0</v>
      </c>
      <c r="H25" s="162"/>
      <c r="I25" s="161">
        <f t="shared" si="1"/>
        <v>0</v>
      </c>
      <c r="J25" s="162"/>
      <c r="K25" s="161">
        <f t="shared" si="2"/>
        <v>0</v>
      </c>
      <c r="L25" s="161">
        <v>21</v>
      </c>
      <c r="M25" s="161">
        <f t="shared" si="3"/>
        <v>0</v>
      </c>
      <c r="N25" s="161">
        <v>0</v>
      </c>
      <c r="O25" s="161">
        <f t="shared" si="4"/>
        <v>0</v>
      </c>
      <c r="P25" s="161">
        <v>0</v>
      </c>
      <c r="Q25" s="161">
        <f t="shared" si="5"/>
        <v>0</v>
      </c>
      <c r="R25" s="161"/>
      <c r="S25" s="161" t="s">
        <v>234</v>
      </c>
      <c r="T25" s="161" t="s">
        <v>227</v>
      </c>
      <c r="U25" s="161">
        <v>0</v>
      </c>
      <c r="V25" s="161">
        <f t="shared" si="6"/>
        <v>0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1192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>
      <c r="A26" s="176">
        <v>18</v>
      </c>
      <c r="B26" s="177" t="s">
        <v>1222</v>
      </c>
      <c r="C26" s="184" t="s">
        <v>1417</v>
      </c>
      <c r="D26" s="178" t="s">
        <v>1184</v>
      </c>
      <c r="E26" s="179">
        <v>92</v>
      </c>
      <c r="F26" s="180"/>
      <c r="G26" s="181">
        <f t="shared" si="0"/>
        <v>0</v>
      </c>
      <c r="H26" s="162"/>
      <c r="I26" s="161">
        <f t="shared" si="1"/>
        <v>0</v>
      </c>
      <c r="J26" s="162"/>
      <c r="K26" s="161">
        <f t="shared" si="2"/>
        <v>0</v>
      </c>
      <c r="L26" s="161">
        <v>21</v>
      </c>
      <c r="M26" s="161">
        <f t="shared" si="3"/>
        <v>0</v>
      </c>
      <c r="N26" s="161">
        <v>0</v>
      </c>
      <c r="O26" s="161">
        <f t="shared" si="4"/>
        <v>0</v>
      </c>
      <c r="P26" s="161">
        <v>0</v>
      </c>
      <c r="Q26" s="161">
        <f t="shared" si="5"/>
        <v>0</v>
      </c>
      <c r="R26" s="161"/>
      <c r="S26" s="161" t="s">
        <v>234</v>
      </c>
      <c r="T26" s="161" t="s">
        <v>227</v>
      </c>
      <c r="U26" s="161">
        <v>0</v>
      </c>
      <c r="V26" s="161">
        <f t="shared" si="6"/>
        <v>0</v>
      </c>
      <c r="W26" s="161"/>
      <c r="X26" s="161" t="s">
        <v>276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1185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>
      <c r="A27" s="176">
        <v>19</v>
      </c>
      <c r="B27" s="177" t="s">
        <v>1224</v>
      </c>
      <c r="C27" s="184" t="s">
        <v>1418</v>
      </c>
      <c r="D27" s="178" t="s">
        <v>1195</v>
      </c>
      <c r="E27" s="179">
        <v>40</v>
      </c>
      <c r="F27" s="180"/>
      <c r="G27" s="181">
        <f t="shared" si="0"/>
        <v>0</v>
      </c>
      <c r="H27" s="162"/>
      <c r="I27" s="161">
        <f t="shared" si="1"/>
        <v>0</v>
      </c>
      <c r="J27" s="162"/>
      <c r="K27" s="161">
        <f t="shared" si="2"/>
        <v>0</v>
      </c>
      <c r="L27" s="161">
        <v>21</v>
      </c>
      <c r="M27" s="161">
        <f t="shared" si="3"/>
        <v>0</v>
      </c>
      <c r="N27" s="161">
        <v>0</v>
      </c>
      <c r="O27" s="161">
        <f t="shared" si="4"/>
        <v>0</v>
      </c>
      <c r="P27" s="161">
        <v>0</v>
      </c>
      <c r="Q27" s="161">
        <f t="shared" si="5"/>
        <v>0</v>
      </c>
      <c r="R27" s="161"/>
      <c r="S27" s="161" t="s">
        <v>234</v>
      </c>
      <c r="T27" s="161" t="s">
        <v>227</v>
      </c>
      <c r="U27" s="161">
        <v>0</v>
      </c>
      <c r="V27" s="161">
        <f t="shared" si="6"/>
        <v>0</v>
      </c>
      <c r="W27" s="161"/>
      <c r="X27" s="161" t="s">
        <v>276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1185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>
      <c r="A28" s="176">
        <v>20</v>
      </c>
      <c r="B28" s="177" t="s">
        <v>1226</v>
      </c>
      <c r="C28" s="184" t="s">
        <v>1419</v>
      </c>
      <c r="D28" s="178" t="s">
        <v>1195</v>
      </c>
      <c r="E28" s="179">
        <v>1</v>
      </c>
      <c r="F28" s="180"/>
      <c r="G28" s="181">
        <f t="shared" si="0"/>
        <v>0</v>
      </c>
      <c r="H28" s="162"/>
      <c r="I28" s="161">
        <f t="shared" si="1"/>
        <v>0</v>
      </c>
      <c r="J28" s="162"/>
      <c r="K28" s="161">
        <f t="shared" si="2"/>
        <v>0</v>
      </c>
      <c r="L28" s="161">
        <v>21</v>
      </c>
      <c r="M28" s="161">
        <f t="shared" si="3"/>
        <v>0</v>
      </c>
      <c r="N28" s="161">
        <v>0</v>
      </c>
      <c r="O28" s="161">
        <f t="shared" si="4"/>
        <v>0</v>
      </c>
      <c r="P28" s="161">
        <v>0</v>
      </c>
      <c r="Q28" s="161">
        <f t="shared" si="5"/>
        <v>0</v>
      </c>
      <c r="R28" s="161"/>
      <c r="S28" s="161" t="s">
        <v>234</v>
      </c>
      <c r="T28" s="161" t="s">
        <v>227</v>
      </c>
      <c r="U28" s="161">
        <v>0</v>
      </c>
      <c r="V28" s="161">
        <f t="shared" si="6"/>
        <v>0</v>
      </c>
      <c r="W28" s="161"/>
      <c r="X28" s="161" t="s">
        <v>276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1185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>
      <c r="A29" s="176">
        <v>21</v>
      </c>
      <c r="B29" s="177" t="s">
        <v>1228</v>
      </c>
      <c r="C29" s="184" t="s">
        <v>1420</v>
      </c>
      <c r="D29" s="178" t="s">
        <v>1195</v>
      </c>
      <c r="E29" s="179">
        <v>2</v>
      </c>
      <c r="F29" s="180"/>
      <c r="G29" s="181">
        <f t="shared" si="0"/>
        <v>0</v>
      </c>
      <c r="H29" s="162"/>
      <c r="I29" s="161">
        <f t="shared" si="1"/>
        <v>0</v>
      </c>
      <c r="J29" s="162"/>
      <c r="K29" s="161">
        <f t="shared" si="2"/>
        <v>0</v>
      </c>
      <c r="L29" s="161">
        <v>21</v>
      </c>
      <c r="M29" s="161">
        <f t="shared" si="3"/>
        <v>0</v>
      </c>
      <c r="N29" s="161">
        <v>0</v>
      </c>
      <c r="O29" s="161">
        <f t="shared" si="4"/>
        <v>0</v>
      </c>
      <c r="P29" s="161">
        <v>0</v>
      </c>
      <c r="Q29" s="161">
        <f t="shared" si="5"/>
        <v>0</v>
      </c>
      <c r="R29" s="161"/>
      <c r="S29" s="161" t="s">
        <v>234</v>
      </c>
      <c r="T29" s="161" t="s">
        <v>227</v>
      </c>
      <c r="U29" s="161">
        <v>0</v>
      </c>
      <c r="V29" s="161">
        <f t="shared" si="6"/>
        <v>0</v>
      </c>
      <c r="W29" s="161"/>
      <c r="X29" s="161" t="s">
        <v>276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1185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>
      <c r="A30" s="176">
        <v>22</v>
      </c>
      <c r="B30" s="177" t="s">
        <v>1230</v>
      </c>
      <c r="C30" s="184" t="s">
        <v>1421</v>
      </c>
      <c r="D30" s="178" t="s">
        <v>1195</v>
      </c>
      <c r="E30" s="179">
        <v>4</v>
      </c>
      <c r="F30" s="180"/>
      <c r="G30" s="181">
        <f t="shared" si="0"/>
        <v>0</v>
      </c>
      <c r="H30" s="162"/>
      <c r="I30" s="161">
        <f t="shared" si="1"/>
        <v>0</v>
      </c>
      <c r="J30" s="162"/>
      <c r="K30" s="161">
        <f t="shared" si="2"/>
        <v>0</v>
      </c>
      <c r="L30" s="161">
        <v>21</v>
      </c>
      <c r="M30" s="161">
        <f t="shared" si="3"/>
        <v>0</v>
      </c>
      <c r="N30" s="161">
        <v>0</v>
      </c>
      <c r="O30" s="161">
        <f t="shared" si="4"/>
        <v>0</v>
      </c>
      <c r="P30" s="161">
        <v>0</v>
      </c>
      <c r="Q30" s="161">
        <f t="shared" si="5"/>
        <v>0</v>
      </c>
      <c r="R30" s="161"/>
      <c r="S30" s="161" t="s">
        <v>234</v>
      </c>
      <c r="T30" s="161" t="s">
        <v>227</v>
      </c>
      <c r="U30" s="161">
        <v>0</v>
      </c>
      <c r="V30" s="161">
        <f t="shared" si="6"/>
        <v>0</v>
      </c>
      <c r="W30" s="161"/>
      <c r="X30" s="161" t="s">
        <v>276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1185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76">
        <v>23</v>
      </c>
      <c r="B31" s="177" t="s">
        <v>1232</v>
      </c>
      <c r="C31" s="184" t="s">
        <v>1421</v>
      </c>
      <c r="D31" s="178" t="s">
        <v>1195</v>
      </c>
      <c r="E31" s="179">
        <v>14</v>
      </c>
      <c r="F31" s="180"/>
      <c r="G31" s="181">
        <f t="shared" si="0"/>
        <v>0</v>
      </c>
      <c r="H31" s="162"/>
      <c r="I31" s="161">
        <f t="shared" si="1"/>
        <v>0</v>
      </c>
      <c r="J31" s="162"/>
      <c r="K31" s="161">
        <f t="shared" si="2"/>
        <v>0</v>
      </c>
      <c r="L31" s="161">
        <v>21</v>
      </c>
      <c r="M31" s="161">
        <f t="shared" si="3"/>
        <v>0</v>
      </c>
      <c r="N31" s="161">
        <v>0</v>
      </c>
      <c r="O31" s="161">
        <f t="shared" si="4"/>
        <v>0</v>
      </c>
      <c r="P31" s="161">
        <v>0</v>
      </c>
      <c r="Q31" s="161">
        <f t="shared" si="5"/>
        <v>0</v>
      </c>
      <c r="R31" s="161"/>
      <c r="S31" s="161" t="s">
        <v>234</v>
      </c>
      <c r="T31" s="161" t="s">
        <v>227</v>
      </c>
      <c r="U31" s="161">
        <v>0</v>
      </c>
      <c r="V31" s="161">
        <f t="shared" si="6"/>
        <v>0</v>
      </c>
      <c r="W31" s="161"/>
      <c r="X31" s="161" t="s">
        <v>276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1185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>
      <c r="A32" s="176">
        <v>24</v>
      </c>
      <c r="B32" s="177" t="s">
        <v>1234</v>
      </c>
      <c r="C32" s="184" t="s">
        <v>1422</v>
      </c>
      <c r="D32" s="178" t="s">
        <v>1195</v>
      </c>
      <c r="E32" s="179">
        <v>1</v>
      </c>
      <c r="F32" s="180"/>
      <c r="G32" s="181">
        <f t="shared" si="0"/>
        <v>0</v>
      </c>
      <c r="H32" s="162"/>
      <c r="I32" s="161">
        <f t="shared" si="1"/>
        <v>0</v>
      </c>
      <c r="J32" s="162"/>
      <c r="K32" s="161">
        <f t="shared" si="2"/>
        <v>0</v>
      </c>
      <c r="L32" s="161">
        <v>21</v>
      </c>
      <c r="M32" s="161">
        <f t="shared" si="3"/>
        <v>0</v>
      </c>
      <c r="N32" s="161">
        <v>0</v>
      </c>
      <c r="O32" s="161">
        <f t="shared" si="4"/>
        <v>0</v>
      </c>
      <c r="P32" s="161">
        <v>0</v>
      </c>
      <c r="Q32" s="161">
        <f t="shared" si="5"/>
        <v>0</v>
      </c>
      <c r="R32" s="161"/>
      <c r="S32" s="161" t="s">
        <v>234</v>
      </c>
      <c r="T32" s="161" t="s">
        <v>227</v>
      </c>
      <c r="U32" s="161">
        <v>0</v>
      </c>
      <c r="V32" s="161">
        <f t="shared" si="6"/>
        <v>0</v>
      </c>
      <c r="W32" s="161"/>
      <c r="X32" s="161" t="s">
        <v>276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1185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>
      <c r="A33" s="176">
        <v>25</v>
      </c>
      <c r="B33" s="177" t="s">
        <v>1236</v>
      </c>
      <c r="C33" s="184" t="s">
        <v>1423</v>
      </c>
      <c r="D33" s="178" t="s">
        <v>1195</v>
      </c>
      <c r="E33" s="179">
        <v>1</v>
      </c>
      <c r="F33" s="180"/>
      <c r="G33" s="181">
        <f t="shared" si="0"/>
        <v>0</v>
      </c>
      <c r="H33" s="162"/>
      <c r="I33" s="161">
        <f t="shared" si="1"/>
        <v>0</v>
      </c>
      <c r="J33" s="162"/>
      <c r="K33" s="161">
        <f t="shared" si="2"/>
        <v>0</v>
      </c>
      <c r="L33" s="161">
        <v>21</v>
      </c>
      <c r="M33" s="161">
        <f t="shared" si="3"/>
        <v>0</v>
      </c>
      <c r="N33" s="161">
        <v>0</v>
      </c>
      <c r="O33" s="161">
        <f t="shared" si="4"/>
        <v>0</v>
      </c>
      <c r="P33" s="161">
        <v>0</v>
      </c>
      <c r="Q33" s="161">
        <f t="shared" si="5"/>
        <v>0</v>
      </c>
      <c r="R33" s="161"/>
      <c r="S33" s="161" t="s">
        <v>234</v>
      </c>
      <c r="T33" s="161" t="s">
        <v>227</v>
      </c>
      <c r="U33" s="161">
        <v>0</v>
      </c>
      <c r="V33" s="161">
        <f t="shared" si="6"/>
        <v>0</v>
      </c>
      <c r="W33" s="161"/>
      <c r="X33" s="161" t="s">
        <v>276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1185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>
      <c r="A34" s="176">
        <v>26</v>
      </c>
      <c r="B34" s="177" t="s">
        <v>1238</v>
      </c>
      <c r="C34" s="184" t="s">
        <v>1424</v>
      </c>
      <c r="D34" s="178" t="s">
        <v>1195</v>
      </c>
      <c r="E34" s="179">
        <v>1</v>
      </c>
      <c r="F34" s="180"/>
      <c r="G34" s="181">
        <f t="shared" si="0"/>
        <v>0</v>
      </c>
      <c r="H34" s="162"/>
      <c r="I34" s="161">
        <f t="shared" si="1"/>
        <v>0</v>
      </c>
      <c r="J34" s="162"/>
      <c r="K34" s="161">
        <f t="shared" si="2"/>
        <v>0</v>
      </c>
      <c r="L34" s="161">
        <v>21</v>
      </c>
      <c r="M34" s="161">
        <f t="shared" si="3"/>
        <v>0</v>
      </c>
      <c r="N34" s="161">
        <v>0</v>
      </c>
      <c r="O34" s="161">
        <f t="shared" si="4"/>
        <v>0</v>
      </c>
      <c r="P34" s="161">
        <v>0</v>
      </c>
      <c r="Q34" s="161">
        <f t="shared" si="5"/>
        <v>0</v>
      </c>
      <c r="R34" s="161"/>
      <c r="S34" s="161" t="s">
        <v>234</v>
      </c>
      <c r="T34" s="161" t="s">
        <v>227</v>
      </c>
      <c r="U34" s="161">
        <v>0</v>
      </c>
      <c r="V34" s="161">
        <f t="shared" si="6"/>
        <v>0</v>
      </c>
      <c r="W34" s="161"/>
      <c r="X34" s="161" t="s">
        <v>276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1185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>
      <c r="A35" s="176">
        <v>27</v>
      </c>
      <c r="B35" s="177" t="s">
        <v>1240</v>
      </c>
      <c r="C35" s="184" t="s">
        <v>1425</v>
      </c>
      <c r="D35" s="178" t="s">
        <v>1195</v>
      </c>
      <c r="E35" s="179">
        <v>1</v>
      </c>
      <c r="F35" s="180"/>
      <c r="G35" s="181">
        <f t="shared" si="0"/>
        <v>0</v>
      </c>
      <c r="H35" s="162"/>
      <c r="I35" s="161">
        <f t="shared" si="1"/>
        <v>0</v>
      </c>
      <c r="J35" s="162"/>
      <c r="K35" s="161">
        <f t="shared" si="2"/>
        <v>0</v>
      </c>
      <c r="L35" s="161">
        <v>21</v>
      </c>
      <c r="M35" s="161">
        <f t="shared" si="3"/>
        <v>0</v>
      </c>
      <c r="N35" s="161">
        <v>0</v>
      </c>
      <c r="O35" s="161">
        <f t="shared" si="4"/>
        <v>0</v>
      </c>
      <c r="P35" s="161">
        <v>0</v>
      </c>
      <c r="Q35" s="161">
        <f t="shared" si="5"/>
        <v>0</v>
      </c>
      <c r="R35" s="161"/>
      <c r="S35" s="161" t="s">
        <v>234</v>
      </c>
      <c r="T35" s="161" t="s">
        <v>227</v>
      </c>
      <c r="U35" s="161">
        <v>0</v>
      </c>
      <c r="V35" s="161">
        <f t="shared" si="6"/>
        <v>0</v>
      </c>
      <c r="W35" s="161"/>
      <c r="X35" s="161" t="s">
        <v>276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1185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>
      <c r="A36" s="176">
        <v>28</v>
      </c>
      <c r="B36" s="177" t="s">
        <v>1242</v>
      </c>
      <c r="C36" s="184" t="s">
        <v>1426</v>
      </c>
      <c r="D36" s="178" t="s">
        <v>1195</v>
      </c>
      <c r="E36" s="179">
        <v>1</v>
      </c>
      <c r="F36" s="180"/>
      <c r="G36" s="181">
        <f t="shared" si="0"/>
        <v>0</v>
      </c>
      <c r="H36" s="162"/>
      <c r="I36" s="161">
        <f t="shared" si="1"/>
        <v>0</v>
      </c>
      <c r="J36" s="162"/>
      <c r="K36" s="161">
        <f t="shared" si="2"/>
        <v>0</v>
      </c>
      <c r="L36" s="161">
        <v>21</v>
      </c>
      <c r="M36" s="161">
        <f t="shared" si="3"/>
        <v>0</v>
      </c>
      <c r="N36" s="161">
        <v>0</v>
      </c>
      <c r="O36" s="161">
        <f t="shared" si="4"/>
        <v>0</v>
      </c>
      <c r="P36" s="161">
        <v>0</v>
      </c>
      <c r="Q36" s="161">
        <f t="shared" si="5"/>
        <v>0</v>
      </c>
      <c r="R36" s="161"/>
      <c r="S36" s="161" t="s">
        <v>234</v>
      </c>
      <c r="T36" s="161" t="s">
        <v>227</v>
      </c>
      <c r="U36" s="161">
        <v>0</v>
      </c>
      <c r="V36" s="161">
        <f t="shared" si="6"/>
        <v>0</v>
      </c>
      <c r="W36" s="161"/>
      <c r="X36" s="161" t="s">
        <v>276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1185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2.5" outlineLevel="1">
      <c r="A37" s="176">
        <v>29</v>
      </c>
      <c r="B37" s="177" t="s">
        <v>1244</v>
      </c>
      <c r="C37" s="184" t="s">
        <v>1427</v>
      </c>
      <c r="D37" s="178" t="s">
        <v>1195</v>
      </c>
      <c r="E37" s="179">
        <v>1</v>
      </c>
      <c r="F37" s="180"/>
      <c r="G37" s="181">
        <f t="shared" si="0"/>
        <v>0</v>
      </c>
      <c r="H37" s="162"/>
      <c r="I37" s="161">
        <f t="shared" si="1"/>
        <v>0</v>
      </c>
      <c r="J37" s="162"/>
      <c r="K37" s="161">
        <f t="shared" si="2"/>
        <v>0</v>
      </c>
      <c r="L37" s="161">
        <v>21</v>
      </c>
      <c r="M37" s="161">
        <f t="shared" si="3"/>
        <v>0</v>
      </c>
      <c r="N37" s="161">
        <v>0</v>
      </c>
      <c r="O37" s="161">
        <f t="shared" si="4"/>
        <v>0</v>
      </c>
      <c r="P37" s="161">
        <v>0</v>
      </c>
      <c r="Q37" s="161">
        <f t="shared" si="5"/>
        <v>0</v>
      </c>
      <c r="R37" s="161"/>
      <c r="S37" s="161" t="s">
        <v>234</v>
      </c>
      <c r="T37" s="161" t="s">
        <v>227</v>
      </c>
      <c r="U37" s="161">
        <v>0</v>
      </c>
      <c r="V37" s="161">
        <f t="shared" si="6"/>
        <v>0</v>
      </c>
      <c r="W37" s="161"/>
      <c r="X37" s="161" t="s">
        <v>276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1185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>
      <c r="A38" s="176">
        <v>30</v>
      </c>
      <c r="B38" s="177" t="s">
        <v>1246</v>
      </c>
      <c r="C38" s="184" t="s">
        <v>1428</v>
      </c>
      <c r="D38" s="178" t="s">
        <v>1195</v>
      </c>
      <c r="E38" s="179">
        <v>3</v>
      </c>
      <c r="F38" s="180"/>
      <c r="G38" s="181">
        <f t="shared" si="0"/>
        <v>0</v>
      </c>
      <c r="H38" s="162"/>
      <c r="I38" s="161">
        <f t="shared" si="1"/>
        <v>0</v>
      </c>
      <c r="J38" s="162"/>
      <c r="K38" s="161">
        <f t="shared" si="2"/>
        <v>0</v>
      </c>
      <c r="L38" s="161">
        <v>21</v>
      </c>
      <c r="M38" s="161">
        <f t="shared" si="3"/>
        <v>0</v>
      </c>
      <c r="N38" s="161">
        <v>0</v>
      </c>
      <c r="O38" s="161">
        <f t="shared" si="4"/>
        <v>0</v>
      </c>
      <c r="P38" s="161">
        <v>0</v>
      </c>
      <c r="Q38" s="161">
        <f t="shared" si="5"/>
        <v>0</v>
      </c>
      <c r="R38" s="161"/>
      <c r="S38" s="161" t="s">
        <v>234</v>
      </c>
      <c r="T38" s="161" t="s">
        <v>227</v>
      </c>
      <c r="U38" s="161">
        <v>0</v>
      </c>
      <c r="V38" s="161">
        <f t="shared" si="6"/>
        <v>0</v>
      </c>
      <c r="W38" s="161"/>
      <c r="X38" s="161" t="s">
        <v>276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1185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>
      <c r="A39" s="176">
        <v>31</v>
      </c>
      <c r="B39" s="177" t="s">
        <v>1248</v>
      </c>
      <c r="C39" s="184" t="s">
        <v>1429</v>
      </c>
      <c r="D39" s="178" t="s">
        <v>1195</v>
      </c>
      <c r="E39" s="179">
        <v>1</v>
      </c>
      <c r="F39" s="180"/>
      <c r="G39" s="181">
        <f t="shared" si="0"/>
        <v>0</v>
      </c>
      <c r="H39" s="162"/>
      <c r="I39" s="161">
        <f t="shared" si="1"/>
        <v>0</v>
      </c>
      <c r="J39" s="162"/>
      <c r="K39" s="161">
        <f t="shared" si="2"/>
        <v>0</v>
      </c>
      <c r="L39" s="161">
        <v>21</v>
      </c>
      <c r="M39" s="161">
        <f t="shared" si="3"/>
        <v>0</v>
      </c>
      <c r="N39" s="161">
        <v>0</v>
      </c>
      <c r="O39" s="161">
        <f t="shared" si="4"/>
        <v>0</v>
      </c>
      <c r="P39" s="161">
        <v>0</v>
      </c>
      <c r="Q39" s="161">
        <f t="shared" si="5"/>
        <v>0</v>
      </c>
      <c r="R39" s="161"/>
      <c r="S39" s="161" t="s">
        <v>234</v>
      </c>
      <c r="T39" s="161" t="s">
        <v>227</v>
      </c>
      <c r="U39" s="161">
        <v>0</v>
      </c>
      <c r="V39" s="161">
        <f t="shared" si="6"/>
        <v>0</v>
      </c>
      <c r="W39" s="161"/>
      <c r="X39" s="161" t="s">
        <v>276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1185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ht="22.5" outlineLevel="1">
      <c r="A40" s="176">
        <v>32</v>
      </c>
      <c r="B40" s="177" t="s">
        <v>1250</v>
      </c>
      <c r="C40" s="184" t="s">
        <v>1430</v>
      </c>
      <c r="D40" s="178" t="s">
        <v>1195</v>
      </c>
      <c r="E40" s="179">
        <v>6</v>
      </c>
      <c r="F40" s="180"/>
      <c r="G40" s="181">
        <f t="shared" si="0"/>
        <v>0</v>
      </c>
      <c r="H40" s="162"/>
      <c r="I40" s="161">
        <f t="shared" si="1"/>
        <v>0</v>
      </c>
      <c r="J40" s="162"/>
      <c r="K40" s="161">
        <f t="shared" si="2"/>
        <v>0</v>
      </c>
      <c r="L40" s="161">
        <v>21</v>
      </c>
      <c r="M40" s="161">
        <f t="shared" si="3"/>
        <v>0</v>
      </c>
      <c r="N40" s="161">
        <v>0</v>
      </c>
      <c r="O40" s="161">
        <f t="shared" si="4"/>
        <v>0</v>
      </c>
      <c r="P40" s="161">
        <v>0</v>
      </c>
      <c r="Q40" s="161">
        <f t="shared" si="5"/>
        <v>0</v>
      </c>
      <c r="R40" s="161"/>
      <c r="S40" s="161" t="s">
        <v>234</v>
      </c>
      <c r="T40" s="161" t="s">
        <v>227</v>
      </c>
      <c r="U40" s="161">
        <v>0</v>
      </c>
      <c r="V40" s="161">
        <f t="shared" si="6"/>
        <v>0</v>
      </c>
      <c r="W40" s="161"/>
      <c r="X40" s="161" t="s">
        <v>276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1185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>
      <c r="A41" s="176">
        <v>33</v>
      </c>
      <c r="B41" s="177" t="s">
        <v>1252</v>
      </c>
      <c r="C41" s="184" t="s">
        <v>1431</v>
      </c>
      <c r="D41" s="178" t="s">
        <v>1195</v>
      </c>
      <c r="E41" s="179">
        <v>2</v>
      </c>
      <c r="F41" s="180"/>
      <c r="G41" s="181">
        <f t="shared" si="0"/>
        <v>0</v>
      </c>
      <c r="H41" s="162"/>
      <c r="I41" s="161">
        <f t="shared" si="1"/>
        <v>0</v>
      </c>
      <c r="J41" s="162"/>
      <c r="K41" s="161">
        <f t="shared" si="2"/>
        <v>0</v>
      </c>
      <c r="L41" s="161">
        <v>21</v>
      </c>
      <c r="M41" s="161">
        <f t="shared" si="3"/>
        <v>0</v>
      </c>
      <c r="N41" s="161">
        <v>0</v>
      </c>
      <c r="O41" s="161">
        <f t="shared" si="4"/>
        <v>0</v>
      </c>
      <c r="P41" s="161">
        <v>0</v>
      </c>
      <c r="Q41" s="161">
        <f t="shared" si="5"/>
        <v>0</v>
      </c>
      <c r="R41" s="161"/>
      <c r="S41" s="161" t="s">
        <v>234</v>
      </c>
      <c r="T41" s="161" t="s">
        <v>227</v>
      </c>
      <c r="U41" s="161">
        <v>0</v>
      </c>
      <c r="V41" s="161">
        <f t="shared" si="6"/>
        <v>0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1192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>
      <c r="A42" s="176">
        <v>34</v>
      </c>
      <c r="B42" s="177" t="s">
        <v>1254</v>
      </c>
      <c r="C42" s="184" t="s">
        <v>1432</v>
      </c>
      <c r="D42" s="178" t="s">
        <v>1195</v>
      </c>
      <c r="E42" s="179">
        <v>1</v>
      </c>
      <c r="F42" s="180"/>
      <c r="G42" s="181">
        <f t="shared" si="0"/>
        <v>0</v>
      </c>
      <c r="H42" s="162"/>
      <c r="I42" s="161">
        <f t="shared" si="1"/>
        <v>0</v>
      </c>
      <c r="J42" s="162"/>
      <c r="K42" s="161">
        <f t="shared" si="2"/>
        <v>0</v>
      </c>
      <c r="L42" s="161">
        <v>21</v>
      </c>
      <c r="M42" s="161">
        <f t="shared" si="3"/>
        <v>0</v>
      </c>
      <c r="N42" s="161">
        <v>0</v>
      </c>
      <c r="O42" s="161">
        <f t="shared" si="4"/>
        <v>0</v>
      </c>
      <c r="P42" s="161">
        <v>0</v>
      </c>
      <c r="Q42" s="161">
        <f t="shared" si="5"/>
        <v>0</v>
      </c>
      <c r="R42" s="161"/>
      <c r="S42" s="161" t="s">
        <v>234</v>
      </c>
      <c r="T42" s="161" t="s">
        <v>227</v>
      </c>
      <c r="U42" s="161">
        <v>0</v>
      </c>
      <c r="V42" s="161">
        <f t="shared" si="6"/>
        <v>0</v>
      </c>
      <c r="W42" s="161"/>
      <c r="X42" s="161" t="s">
        <v>276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1185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>
      <c r="A43" s="176">
        <v>35</v>
      </c>
      <c r="B43" s="177" t="s">
        <v>1433</v>
      </c>
      <c r="C43" s="184" t="s">
        <v>1434</v>
      </c>
      <c r="D43" s="178" t="s">
        <v>1195</v>
      </c>
      <c r="E43" s="179">
        <v>6</v>
      </c>
      <c r="F43" s="180"/>
      <c r="G43" s="181">
        <f t="shared" si="0"/>
        <v>0</v>
      </c>
      <c r="H43" s="162"/>
      <c r="I43" s="161">
        <f t="shared" si="1"/>
        <v>0</v>
      </c>
      <c r="J43" s="162"/>
      <c r="K43" s="161">
        <f t="shared" si="2"/>
        <v>0</v>
      </c>
      <c r="L43" s="161">
        <v>21</v>
      </c>
      <c r="M43" s="161">
        <f t="shared" si="3"/>
        <v>0</v>
      </c>
      <c r="N43" s="161">
        <v>0</v>
      </c>
      <c r="O43" s="161">
        <f t="shared" si="4"/>
        <v>0</v>
      </c>
      <c r="P43" s="161">
        <v>0</v>
      </c>
      <c r="Q43" s="161">
        <f t="shared" si="5"/>
        <v>0</v>
      </c>
      <c r="R43" s="161"/>
      <c r="S43" s="161" t="s">
        <v>234</v>
      </c>
      <c r="T43" s="161" t="s">
        <v>227</v>
      </c>
      <c r="U43" s="161">
        <v>0</v>
      </c>
      <c r="V43" s="161">
        <f t="shared" si="6"/>
        <v>0</v>
      </c>
      <c r="W43" s="161"/>
      <c r="X43" s="161" t="s">
        <v>276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1185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>
      <c r="A44" s="176">
        <v>36</v>
      </c>
      <c r="B44" s="177" t="s">
        <v>1435</v>
      </c>
      <c r="C44" s="184" t="s">
        <v>1436</v>
      </c>
      <c r="D44" s="178" t="s">
        <v>1195</v>
      </c>
      <c r="E44" s="179">
        <v>1</v>
      </c>
      <c r="F44" s="180"/>
      <c r="G44" s="181">
        <f t="shared" si="0"/>
        <v>0</v>
      </c>
      <c r="H44" s="162"/>
      <c r="I44" s="161">
        <f t="shared" si="1"/>
        <v>0</v>
      </c>
      <c r="J44" s="162"/>
      <c r="K44" s="161">
        <f t="shared" si="2"/>
        <v>0</v>
      </c>
      <c r="L44" s="161">
        <v>21</v>
      </c>
      <c r="M44" s="161">
        <f t="shared" si="3"/>
        <v>0</v>
      </c>
      <c r="N44" s="161">
        <v>0</v>
      </c>
      <c r="O44" s="161">
        <f t="shared" si="4"/>
        <v>0</v>
      </c>
      <c r="P44" s="161">
        <v>0</v>
      </c>
      <c r="Q44" s="161">
        <f t="shared" si="5"/>
        <v>0</v>
      </c>
      <c r="R44" s="161"/>
      <c r="S44" s="161" t="s">
        <v>234</v>
      </c>
      <c r="T44" s="161" t="s">
        <v>227</v>
      </c>
      <c r="U44" s="161">
        <v>0</v>
      </c>
      <c r="V44" s="161">
        <f t="shared" si="6"/>
        <v>0</v>
      </c>
      <c r="W44" s="161"/>
      <c r="X44" s="161" t="s">
        <v>276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1185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>
      <c r="A45" s="176">
        <v>37</v>
      </c>
      <c r="B45" s="177" t="s">
        <v>1437</v>
      </c>
      <c r="C45" s="184" t="s">
        <v>1438</v>
      </c>
      <c r="D45" s="178" t="s">
        <v>1195</v>
      </c>
      <c r="E45" s="179">
        <v>1</v>
      </c>
      <c r="F45" s="180"/>
      <c r="G45" s="181">
        <f t="shared" si="0"/>
        <v>0</v>
      </c>
      <c r="H45" s="162"/>
      <c r="I45" s="161">
        <f t="shared" si="1"/>
        <v>0</v>
      </c>
      <c r="J45" s="162"/>
      <c r="K45" s="161">
        <f t="shared" si="2"/>
        <v>0</v>
      </c>
      <c r="L45" s="161">
        <v>21</v>
      </c>
      <c r="M45" s="161">
        <f t="shared" si="3"/>
        <v>0</v>
      </c>
      <c r="N45" s="161">
        <v>0</v>
      </c>
      <c r="O45" s="161">
        <f t="shared" si="4"/>
        <v>0</v>
      </c>
      <c r="P45" s="161">
        <v>0</v>
      </c>
      <c r="Q45" s="161">
        <f t="shared" si="5"/>
        <v>0</v>
      </c>
      <c r="R45" s="161"/>
      <c r="S45" s="161" t="s">
        <v>234</v>
      </c>
      <c r="T45" s="161" t="s">
        <v>227</v>
      </c>
      <c r="U45" s="161">
        <v>0</v>
      </c>
      <c r="V45" s="161">
        <f t="shared" si="6"/>
        <v>0</v>
      </c>
      <c r="W45" s="161"/>
      <c r="X45" s="161" t="s">
        <v>276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1185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22.5" outlineLevel="1">
      <c r="A46" s="176">
        <v>38</v>
      </c>
      <c r="B46" s="177" t="s">
        <v>1439</v>
      </c>
      <c r="C46" s="184" t="s">
        <v>1440</v>
      </c>
      <c r="D46" s="178" t="s">
        <v>1195</v>
      </c>
      <c r="E46" s="179">
        <v>8</v>
      </c>
      <c r="F46" s="180"/>
      <c r="G46" s="181">
        <f t="shared" si="0"/>
        <v>0</v>
      </c>
      <c r="H46" s="162"/>
      <c r="I46" s="161">
        <f t="shared" si="1"/>
        <v>0</v>
      </c>
      <c r="J46" s="162"/>
      <c r="K46" s="161">
        <f t="shared" si="2"/>
        <v>0</v>
      </c>
      <c r="L46" s="161">
        <v>21</v>
      </c>
      <c r="M46" s="161">
        <f t="shared" si="3"/>
        <v>0</v>
      </c>
      <c r="N46" s="161">
        <v>0</v>
      </c>
      <c r="O46" s="161">
        <f t="shared" si="4"/>
        <v>0</v>
      </c>
      <c r="P46" s="161">
        <v>0</v>
      </c>
      <c r="Q46" s="161">
        <f t="shared" si="5"/>
        <v>0</v>
      </c>
      <c r="R46" s="161"/>
      <c r="S46" s="161" t="s">
        <v>234</v>
      </c>
      <c r="T46" s="161" t="s">
        <v>227</v>
      </c>
      <c r="U46" s="161">
        <v>0</v>
      </c>
      <c r="V46" s="161">
        <f t="shared" si="6"/>
        <v>0</v>
      </c>
      <c r="W46" s="161"/>
      <c r="X46" s="161" t="s">
        <v>276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1185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22.5" outlineLevel="1">
      <c r="A47" s="176">
        <v>39</v>
      </c>
      <c r="B47" s="177" t="s">
        <v>1441</v>
      </c>
      <c r="C47" s="184" t="s">
        <v>1442</v>
      </c>
      <c r="D47" s="178" t="s">
        <v>1195</v>
      </c>
      <c r="E47" s="179">
        <v>3</v>
      </c>
      <c r="F47" s="180"/>
      <c r="G47" s="181">
        <f t="shared" si="0"/>
        <v>0</v>
      </c>
      <c r="H47" s="162"/>
      <c r="I47" s="161">
        <f t="shared" si="1"/>
        <v>0</v>
      </c>
      <c r="J47" s="162"/>
      <c r="K47" s="161">
        <f t="shared" si="2"/>
        <v>0</v>
      </c>
      <c r="L47" s="161">
        <v>21</v>
      </c>
      <c r="M47" s="161">
        <f t="shared" si="3"/>
        <v>0</v>
      </c>
      <c r="N47" s="161">
        <v>0</v>
      </c>
      <c r="O47" s="161">
        <f t="shared" si="4"/>
        <v>0</v>
      </c>
      <c r="P47" s="161">
        <v>0</v>
      </c>
      <c r="Q47" s="161">
        <f t="shared" si="5"/>
        <v>0</v>
      </c>
      <c r="R47" s="161"/>
      <c r="S47" s="161" t="s">
        <v>234</v>
      </c>
      <c r="T47" s="161" t="s">
        <v>227</v>
      </c>
      <c r="U47" s="161">
        <v>0</v>
      </c>
      <c r="V47" s="161">
        <f t="shared" si="6"/>
        <v>0</v>
      </c>
      <c r="W47" s="161"/>
      <c r="X47" s="161" t="s">
        <v>276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1185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22.5" outlineLevel="1">
      <c r="A48" s="176">
        <v>40</v>
      </c>
      <c r="B48" s="177" t="s">
        <v>1443</v>
      </c>
      <c r="C48" s="184" t="s">
        <v>1444</v>
      </c>
      <c r="D48" s="178" t="s">
        <v>1195</v>
      </c>
      <c r="E48" s="179">
        <v>6</v>
      </c>
      <c r="F48" s="180"/>
      <c r="G48" s="181">
        <f t="shared" si="0"/>
        <v>0</v>
      </c>
      <c r="H48" s="162"/>
      <c r="I48" s="161">
        <f t="shared" si="1"/>
        <v>0</v>
      </c>
      <c r="J48" s="162"/>
      <c r="K48" s="161">
        <f t="shared" si="2"/>
        <v>0</v>
      </c>
      <c r="L48" s="161">
        <v>21</v>
      </c>
      <c r="M48" s="161">
        <f t="shared" si="3"/>
        <v>0</v>
      </c>
      <c r="N48" s="161">
        <v>0</v>
      </c>
      <c r="O48" s="161">
        <f t="shared" si="4"/>
        <v>0</v>
      </c>
      <c r="P48" s="161">
        <v>0</v>
      </c>
      <c r="Q48" s="161">
        <f t="shared" si="5"/>
        <v>0</v>
      </c>
      <c r="R48" s="161"/>
      <c r="S48" s="161" t="s">
        <v>234</v>
      </c>
      <c r="T48" s="161" t="s">
        <v>227</v>
      </c>
      <c r="U48" s="161">
        <v>0</v>
      </c>
      <c r="V48" s="161">
        <f t="shared" si="6"/>
        <v>0</v>
      </c>
      <c r="W48" s="161"/>
      <c r="X48" s="161" t="s">
        <v>276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1185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>
      <c r="A49" s="176">
        <v>41</v>
      </c>
      <c r="B49" s="177" t="s">
        <v>1445</v>
      </c>
      <c r="C49" s="184" t="s">
        <v>1446</v>
      </c>
      <c r="D49" s="178" t="s">
        <v>1195</v>
      </c>
      <c r="E49" s="179">
        <v>1</v>
      </c>
      <c r="F49" s="180"/>
      <c r="G49" s="181">
        <f t="shared" si="0"/>
        <v>0</v>
      </c>
      <c r="H49" s="162"/>
      <c r="I49" s="161">
        <f t="shared" si="1"/>
        <v>0</v>
      </c>
      <c r="J49" s="162"/>
      <c r="K49" s="161">
        <f t="shared" si="2"/>
        <v>0</v>
      </c>
      <c r="L49" s="161">
        <v>21</v>
      </c>
      <c r="M49" s="161">
        <f t="shared" si="3"/>
        <v>0</v>
      </c>
      <c r="N49" s="161">
        <v>0</v>
      </c>
      <c r="O49" s="161">
        <f t="shared" si="4"/>
        <v>0</v>
      </c>
      <c r="P49" s="161">
        <v>0</v>
      </c>
      <c r="Q49" s="161">
        <f t="shared" si="5"/>
        <v>0</v>
      </c>
      <c r="R49" s="161"/>
      <c r="S49" s="161" t="s">
        <v>234</v>
      </c>
      <c r="T49" s="161" t="s">
        <v>227</v>
      </c>
      <c r="U49" s="161">
        <v>0</v>
      </c>
      <c r="V49" s="161">
        <f t="shared" si="6"/>
        <v>0</v>
      </c>
      <c r="W49" s="161"/>
      <c r="X49" s="161" t="s">
        <v>276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1185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>
      <c r="A50" s="176">
        <v>42</v>
      </c>
      <c r="B50" s="177" t="s">
        <v>1447</v>
      </c>
      <c r="C50" s="184" t="s">
        <v>1448</v>
      </c>
      <c r="D50" s="178" t="s">
        <v>1195</v>
      </c>
      <c r="E50" s="179">
        <v>32</v>
      </c>
      <c r="F50" s="180"/>
      <c r="G50" s="181">
        <f t="shared" si="0"/>
        <v>0</v>
      </c>
      <c r="H50" s="162"/>
      <c r="I50" s="161">
        <f t="shared" si="1"/>
        <v>0</v>
      </c>
      <c r="J50" s="162"/>
      <c r="K50" s="161">
        <f t="shared" si="2"/>
        <v>0</v>
      </c>
      <c r="L50" s="161">
        <v>21</v>
      </c>
      <c r="M50" s="161">
        <f t="shared" si="3"/>
        <v>0</v>
      </c>
      <c r="N50" s="161">
        <v>0</v>
      </c>
      <c r="O50" s="161">
        <f t="shared" si="4"/>
        <v>0</v>
      </c>
      <c r="P50" s="161">
        <v>0</v>
      </c>
      <c r="Q50" s="161">
        <f t="shared" si="5"/>
        <v>0</v>
      </c>
      <c r="R50" s="161"/>
      <c r="S50" s="161" t="s">
        <v>234</v>
      </c>
      <c r="T50" s="161" t="s">
        <v>227</v>
      </c>
      <c r="U50" s="161">
        <v>0</v>
      </c>
      <c r="V50" s="161">
        <f t="shared" si="6"/>
        <v>0</v>
      </c>
      <c r="W50" s="161"/>
      <c r="X50" s="161" t="s">
        <v>276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1185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>
      <c r="A51" s="176">
        <v>43</v>
      </c>
      <c r="B51" s="177" t="s">
        <v>1449</v>
      </c>
      <c r="C51" s="184" t="s">
        <v>1450</v>
      </c>
      <c r="D51" s="178" t="s">
        <v>1195</v>
      </c>
      <c r="E51" s="179">
        <v>6</v>
      </c>
      <c r="F51" s="180"/>
      <c r="G51" s="181">
        <f t="shared" si="0"/>
        <v>0</v>
      </c>
      <c r="H51" s="162"/>
      <c r="I51" s="161">
        <f t="shared" si="1"/>
        <v>0</v>
      </c>
      <c r="J51" s="162"/>
      <c r="K51" s="161">
        <f t="shared" si="2"/>
        <v>0</v>
      </c>
      <c r="L51" s="161">
        <v>21</v>
      </c>
      <c r="M51" s="161">
        <f t="shared" si="3"/>
        <v>0</v>
      </c>
      <c r="N51" s="161">
        <v>0</v>
      </c>
      <c r="O51" s="161">
        <f t="shared" si="4"/>
        <v>0</v>
      </c>
      <c r="P51" s="161">
        <v>0</v>
      </c>
      <c r="Q51" s="161">
        <f t="shared" si="5"/>
        <v>0</v>
      </c>
      <c r="R51" s="161"/>
      <c r="S51" s="161" t="s">
        <v>234</v>
      </c>
      <c r="T51" s="161" t="s">
        <v>227</v>
      </c>
      <c r="U51" s="161">
        <v>0</v>
      </c>
      <c r="V51" s="161">
        <f t="shared" si="6"/>
        <v>0</v>
      </c>
      <c r="W51" s="161"/>
      <c r="X51" s="161" t="s">
        <v>276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1185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>
      <c r="A52" s="176">
        <v>44</v>
      </c>
      <c r="B52" s="177" t="s">
        <v>1451</v>
      </c>
      <c r="C52" s="184" t="s">
        <v>1452</v>
      </c>
      <c r="D52" s="178" t="s">
        <v>1195</v>
      </c>
      <c r="E52" s="179">
        <v>6</v>
      </c>
      <c r="F52" s="180"/>
      <c r="G52" s="181">
        <f t="shared" si="0"/>
        <v>0</v>
      </c>
      <c r="H52" s="162"/>
      <c r="I52" s="161">
        <f t="shared" si="1"/>
        <v>0</v>
      </c>
      <c r="J52" s="162"/>
      <c r="K52" s="161">
        <f t="shared" si="2"/>
        <v>0</v>
      </c>
      <c r="L52" s="161">
        <v>21</v>
      </c>
      <c r="M52" s="161">
        <f t="shared" si="3"/>
        <v>0</v>
      </c>
      <c r="N52" s="161">
        <v>0</v>
      </c>
      <c r="O52" s="161">
        <f t="shared" si="4"/>
        <v>0</v>
      </c>
      <c r="P52" s="161">
        <v>0</v>
      </c>
      <c r="Q52" s="161">
        <f t="shared" si="5"/>
        <v>0</v>
      </c>
      <c r="R52" s="161"/>
      <c r="S52" s="161" t="s">
        <v>234</v>
      </c>
      <c r="T52" s="161" t="s">
        <v>227</v>
      </c>
      <c r="U52" s="161">
        <v>0</v>
      </c>
      <c r="V52" s="161">
        <f t="shared" si="6"/>
        <v>0</v>
      </c>
      <c r="W52" s="161"/>
      <c r="X52" s="161" t="s">
        <v>276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1185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>
      <c r="A53" s="176">
        <v>45</v>
      </c>
      <c r="B53" s="177" t="s">
        <v>1453</v>
      </c>
      <c r="C53" s="184" t="s">
        <v>1255</v>
      </c>
      <c r="D53" s="178" t="s">
        <v>0</v>
      </c>
      <c r="E53" s="179">
        <v>3</v>
      </c>
      <c r="F53" s="180"/>
      <c r="G53" s="181">
        <f t="shared" si="0"/>
        <v>0</v>
      </c>
      <c r="H53" s="162"/>
      <c r="I53" s="161">
        <f t="shared" si="1"/>
        <v>0</v>
      </c>
      <c r="J53" s="162"/>
      <c r="K53" s="161">
        <f t="shared" si="2"/>
        <v>0</v>
      </c>
      <c r="L53" s="161">
        <v>21</v>
      </c>
      <c r="M53" s="161">
        <f t="shared" si="3"/>
        <v>0</v>
      </c>
      <c r="N53" s="161">
        <v>0</v>
      </c>
      <c r="O53" s="161">
        <f t="shared" si="4"/>
        <v>0</v>
      </c>
      <c r="P53" s="161">
        <v>0</v>
      </c>
      <c r="Q53" s="161">
        <f t="shared" si="5"/>
        <v>0</v>
      </c>
      <c r="R53" s="161"/>
      <c r="S53" s="161" t="s">
        <v>234</v>
      </c>
      <c r="T53" s="161" t="s">
        <v>227</v>
      </c>
      <c r="U53" s="161">
        <v>0</v>
      </c>
      <c r="V53" s="161">
        <f t="shared" si="6"/>
        <v>0</v>
      </c>
      <c r="W53" s="161"/>
      <c r="X53" s="161" t="s">
        <v>276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1185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25.5">
      <c r="A54" s="164" t="s">
        <v>221</v>
      </c>
      <c r="B54" s="165" t="s">
        <v>125</v>
      </c>
      <c r="C54" s="183" t="s">
        <v>126</v>
      </c>
      <c r="D54" s="166"/>
      <c r="E54" s="167"/>
      <c r="F54" s="168"/>
      <c r="G54" s="169">
        <f>SUMIF(AG55:AG62,"&lt;&gt;NOR",G55:G62)</f>
        <v>0</v>
      </c>
      <c r="H54" s="163"/>
      <c r="I54" s="163">
        <f>SUM(I55:I62)</f>
        <v>0</v>
      </c>
      <c r="J54" s="163"/>
      <c r="K54" s="163">
        <f>SUM(K55:K62)</f>
        <v>0</v>
      </c>
      <c r="L54" s="163"/>
      <c r="M54" s="163">
        <f>SUM(M55:M62)</f>
        <v>0</v>
      </c>
      <c r="N54" s="163"/>
      <c r="O54" s="163">
        <f>SUM(O55:O62)</f>
        <v>0</v>
      </c>
      <c r="P54" s="163"/>
      <c r="Q54" s="163">
        <f>SUM(Q55:Q62)</f>
        <v>0</v>
      </c>
      <c r="R54" s="163"/>
      <c r="S54" s="163"/>
      <c r="T54" s="163"/>
      <c r="U54" s="163"/>
      <c r="V54" s="163">
        <f>SUM(V55:V62)</f>
        <v>0</v>
      </c>
      <c r="W54" s="163"/>
      <c r="X54" s="163"/>
      <c r="AG54" t="s">
        <v>222</v>
      </c>
    </row>
    <row r="55" spans="1:60" ht="22.5" outlineLevel="1">
      <c r="A55" s="176">
        <v>46</v>
      </c>
      <c r="B55" s="177" t="s">
        <v>1256</v>
      </c>
      <c r="C55" s="184" t="s">
        <v>1454</v>
      </c>
      <c r="D55" s="178" t="s">
        <v>1258</v>
      </c>
      <c r="E55" s="179">
        <v>1</v>
      </c>
      <c r="F55" s="180"/>
      <c r="G55" s="181">
        <f t="shared" ref="G55:G62" si="7">ROUND(E55*F55,2)</f>
        <v>0</v>
      </c>
      <c r="H55" s="162"/>
      <c r="I55" s="161">
        <f t="shared" ref="I55:I62" si="8">ROUND(E55*H55,2)</f>
        <v>0</v>
      </c>
      <c r="J55" s="162"/>
      <c r="K55" s="161">
        <f t="shared" ref="K55:K62" si="9">ROUND(E55*J55,2)</f>
        <v>0</v>
      </c>
      <c r="L55" s="161">
        <v>21</v>
      </c>
      <c r="M55" s="161">
        <f t="shared" ref="M55:M62" si="10">G55*(1+L55/100)</f>
        <v>0</v>
      </c>
      <c r="N55" s="161">
        <v>0</v>
      </c>
      <c r="O55" s="161">
        <f t="shared" ref="O55:O62" si="11">ROUND(E55*N55,2)</f>
        <v>0</v>
      </c>
      <c r="P55" s="161">
        <v>0</v>
      </c>
      <c r="Q55" s="161">
        <f t="shared" ref="Q55:Q62" si="12">ROUND(E55*P55,2)</f>
        <v>0</v>
      </c>
      <c r="R55" s="161"/>
      <c r="S55" s="161" t="s">
        <v>234</v>
      </c>
      <c r="T55" s="161" t="s">
        <v>227</v>
      </c>
      <c r="U55" s="161">
        <v>0</v>
      </c>
      <c r="V55" s="161">
        <f t="shared" ref="V55:V62" si="13">ROUND(E55*U55,2)</f>
        <v>0</v>
      </c>
      <c r="W55" s="161"/>
      <c r="X55" s="161" t="s">
        <v>276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1185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22.5" outlineLevel="1">
      <c r="A56" s="176">
        <v>47</v>
      </c>
      <c r="B56" s="177" t="s">
        <v>1259</v>
      </c>
      <c r="C56" s="184" t="s">
        <v>1455</v>
      </c>
      <c r="D56" s="178" t="s">
        <v>1258</v>
      </c>
      <c r="E56" s="179">
        <v>1</v>
      </c>
      <c r="F56" s="180"/>
      <c r="G56" s="181">
        <f t="shared" si="7"/>
        <v>0</v>
      </c>
      <c r="H56" s="162"/>
      <c r="I56" s="161">
        <f t="shared" si="8"/>
        <v>0</v>
      </c>
      <c r="J56" s="162"/>
      <c r="K56" s="161">
        <f t="shared" si="9"/>
        <v>0</v>
      </c>
      <c r="L56" s="161">
        <v>21</v>
      </c>
      <c r="M56" s="161">
        <f t="shared" si="10"/>
        <v>0</v>
      </c>
      <c r="N56" s="161">
        <v>0</v>
      </c>
      <c r="O56" s="161">
        <f t="shared" si="11"/>
        <v>0</v>
      </c>
      <c r="P56" s="161">
        <v>0</v>
      </c>
      <c r="Q56" s="161">
        <f t="shared" si="12"/>
        <v>0</v>
      </c>
      <c r="R56" s="161"/>
      <c r="S56" s="161" t="s">
        <v>234</v>
      </c>
      <c r="T56" s="161" t="s">
        <v>227</v>
      </c>
      <c r="U56" s="161">
        <v>0</v>
      </c>
      <c r="V56" s="161">
        <f t="shared" si="13"/>
        <v>0</v>
      </c>
      <c r="W56" s="161"/>
      <c r="X56" s="161" t="s">
        <v>268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1192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>
      <c r="A57" s="176">
        <v>48</v>
      </c>
      <c r="B57" s="177" t="s">
        <v>1262</v>
      </c>
      <c r="C57" s="184" t="s">
        <v>1456</v>
      </c>
      <c r="D57" s="178" t="s">
        <v>1258</v>
      </c>
      <c r="E57" s="179">
        <v>1</v>
      </c>
      <c r="F57" s="180"/>
      <c r="G57" s="181">
        <f t="shared" si="7"/>
        <v>0</v>
      </c>
      <c r="H57" s="162"/>
      <c r="I57" s="161">
        <f t="shared" si="8"/>
        <v>0</v>
      </c>
      <c r="J57" s="162"/>
      <c r="K57" s="161">
        <f t="shared" si="9"/>
        <v>0</v>
      </c>
      <c r="L57" s="161">
        <v>21</v>
      </c>
      <c r="M57" s="161">
        <f t="shared" si="10"/>
        <v>0</v>
      </c>
      <c r="N57" s="161">
        <v>0</v>
      </c>
      <c r="O57" s="161">
        <f t="shared" si="11"/>
        <v>0</v>
      </c>
      <c r="P57" s="161">
        <v>0</v>
      </c>
      <c r="Q57" s="161">
        <f t="shared" si="12"/>
        <v>0</v>
      </c>
      <c r="R57" s="161"/>
      <c r="S57" s="161" t="s">
        <v>234</v>
      </c>
      <c r="T57" s="161" t="s">
        <v>227</v>
      </c>
      <c r="U57" s="161">
        <v>0</v>
      </c>
      <c r="V57" s="161">
        <f t="shared" si="13"/>
        <v>0</v>
      </c>
      <c r="W57" s="161"/>
      <c r="X57" s="161" t="s">
        <v>276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1185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>
      <c r="A58" s="176">
        <v>49</v>
      </c>
      <c r="B58" s="177" t="s">
        <v>1264</v>
      </c>
      <c r="C58" s="184" t="s">
        <v>1457</v>
      </c>
      <c r="D58" s="178" t="s">
        <v>1195</v>
      </c>
      <c r="E58" s="179">
        <v>64</v>
      </c>
      <c r="F58" s="180"/>
      <c r="G58" s="181">
        <f t="shared" si="7"/>
        <v>0</v>
      </c>
      <c r="H58" s="162"/>
      <c r="I58" s="161">
        <f t="shared" si="8"/>
        <v>0</v>
      </c>
      <c r="J58" s="162"/>
      <c r="K58" s="161">
        <f t="shared" si="9"/>
        <v>0</v>
      </c>
      <c r="L58" s="161">
        <v>21</v>
      </c>
      <c r="M58" s="161">
        <f t="shared" si="10"/>
        <v>0</v>
      </c>
      <c r="N58" s="161">
        <v>0</v>
      </c>
      <c r="O58" s="161">
        <f t="shared" si="11"/>
        <v>0</v>
      </c>
      <c r="P58" s="161">
        <v>0</v>
      </c>
      <c r="Q58" s="161">
        <f t="shared" si="12"/>
        <v>0</v>
      </c>
      <c r="R58" s="161"/>
      <c r="S58" s="161" t="s">
        <v>234</v>
      </c>
      <c r="T58" s="161" t="s">
        <v>227</v>
      </c>
      <c r="U58" s="161">
        <v>0</v>
      </c>
      <c r="V58" s="161">
        <f t="shared" si="13"/>
        <v>0</v>
      </c>
      <c r="W58" s="161"/>
      <c r="X58" s="161" t="s">
        <v>268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1192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>
      <c r="A59" s="176">
        <v>50</v>
      </c>
      <c r="B59" s="177" t="s">
        <v>1458</v>
      </c>
      <c r="C59" s="184" t="s">
        <v>1459</v>
      </c>
      <c r="D59" s="178" t="s">
        <v>0</v>
      </c>
      <c r="E59" s="179">
        <v>6</v>
      </c>
      <c r="F59" s="180"/>
      <c r="G59" s="181">
        <f t="shared" si="7"/>
        <v>0</v>
      </c>
      <c r="H59" s="162"/>
      <c r="I59" s="161">
        <f t="shared" si="8"/>
        <v>0</v>
      </c>
      <c r="J59" s="162"/>
      <c r="K59" s="161">
        <f t="shared" si="9"/>
        <v>0</v>
      </c>
      <c r="L59" s="161">
        <v>21</v>
      </c>
      <c r="M59" s="161">
        <f t="shared" si="10"/>
        <v>0</v>
      </c>
      <c r="N59" s="161">
        <v>0</v>
      </c>
      <c r="O59" s="161">
        <f t="shared" si="11"/>
        <v>0</v>
      </c>
      <c r="P59" s="161">
        <v>0</v>
      </c>
      <c r="Q59" s="161">
        <f t="shared" si="12"/>
        <v>0</v>
      </c>
      <c r="R59" s="161"/>
      <c r="S59" s="161" t="s">
        <v>234</v>
      </c>
      <c r="T59" s="161" t="s">
        <v>227</v>
      </c>
      <c r="U59" s="161">
        <v>0</v>
      </c>
      <c r="V59" s="161">
        <f t="shared" si="13"/>
        <v>0</v>
      </c>
      <c r="W59" s="161"/>
      <c r="X59" s="161" t="s">
        <v>276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1185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>
      <c r="A60" s="176">
        <v>51</v>
      </c>
      <c r="B60" s="177" t="s">
        <v>1460</v>
      </c>
      <c r="C60" s="184" t="s">
        <v>1461</v>
      </c>
      <c r="D60" s="178" t="s">
        <v>1261</v>
      </c>
      <c r="E60" s="179">
        <v>4</v>
      </c>
      <c r="F60" s="180"/>
      <c r="G60" s="181">
        <f t="shared" si="7"/>
        <v>0</v>
      </c>
      <c r="H60" s="162"/>
      <c r="I60" s="161">
        <f t="shared" si="8"/>
        <v>0</v>
      </c>
      <c r="J60" s="162"/>
      <c r="K60" s="161">
        <f t="shared" si="9"/>
        <v>0</v>
      </c>
      <c r="L60" s="161">
        <v>21</v>
      </c>
      <c r="M60" s="161">
        <f t="shared" si="10"/>
        <v>0</v>
      </c>
      <c r="N60" s="161">
        <v>0</v>
      </c>
      <c r="O60" s="161">
        <f t="shared" si="11"/>
        <v>0</v>
      </c>
      <c r="P60" s="161">
        <v>0</v>
      </c>
      <c r="Q60" s="161">
        <f t="shared" si="12"/>
        <v>0</v>
      </c>
      <c r="R60" s="161"/>
      <c r="S60" s="161" t="s">
        <v>234</v>
      </c>
      <c r="T60" s="161" t="s">
        <v>227</v>
      </c>
      <c r="U60" s="161">
        <v>0</v>
      </c>
      <c r="V60" s="161">
        <f t="shared" si="13"/>
        <v>0</v>
      </c>
      <c r="W60" s="161"/>
      <c r="X60" s="161" t="s">
        <v>268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1192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>
      <c r="A61" s="176">
        <v>52</v>
      </c>
      <c r="B61" s="177" t="s">
        <v>1462</v>
      </c>
      <c r="C61" s="184" t="s">
        <v>1260</v>
      </c>
      <c r="D61" s="178" t="s">
        <v>1261</v>
      </c>
      <c r="E61" s="179">
        <v>8</v>
      </c>
      <c r="F61" s="180"/>
      <c r="G61" s="181">
        <f t="shared" si="7"/>
        <v>0</v>
      </c>
      <c r="H61" s="162"/>
      <c r="I61" s="161">
        <f t="shared" si="8"/>
        <v>0</v>
      </c>
      <c r="J61" s="162"/>
      <c r="K61" s="161">
        <f t="shared" si="9"/>
        <v>0</v>
      </c>
      <c r="L61" s="161">
        <v>21</v>
      </c>
      <c r="M61" s="161">
        <f t="shared" si="10"/>
        <v>0</v>
      </c>
      <c r="N61" s="161">
        <v>0</v>
      </c>
      <c r="O61" s="161">
        <f t="shared" si="11"/>
        <v>0</v>
      </c>
      <c r="P61" s="161">
        <v>0</v>
      </c>
      <c r="Q61" s="161">
        <f t="shared" si="12"/>
        <v>0</v>
      </c>
      <c r="R61" s="161"/>
      <c r="S61" s="161" t="s">
        <v>234</v>
      </c>
      <c r="T61" s="161" t="s">
        <v>227</v>
      </c>
      <c r="U61" s="161">
        <v>0</v>
      </c>
      <c r="V61" s="161">
        <f t="shared" si="13"/>
        <v>0</v>
      </c>
      <c r="W61" s="161"/>
      <c r="X61" s="161" t="s">
        <v>268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1192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>
      <c r="A62" s="176">
        <v>53</v>
      </c>
      <c r="B62" s="177" t="s">
        <v>1463</v>
      </c>
      <c r="C62" s="184" t="s">
        <v>1265</v>
      </c>
      <c r="D62" s="178" t="s">
        <v>1261</v>
      </c>
      <c r="E62" s="179">
        <v>8</v>
      </c>
      <c r="F62" s="180"/>
      <c r="G62" s="181">
        <f t="shared" si="7"/>
        <v>0</v>
      </c>
      <c r="H62" s="162"/>
      <c r="I62" s="161">
        <f t="shared" si="8"/>
        <v>0</v>
      </c>
      <c r="J62" s="162"/>
      <c r="K62" s="161">
        <f t="shared" si="9"/>
        <v>0</v>
      </c>
      <c r="L62" s="161">
        <v>21</v>
      </c>
      <c r="M62" s="161">
        <f t="shared" si="10"/>
        <v>0</v>
      </c>
      <c r="N62" s="161">
        <v>0</v>
      </c>
      <c r="O62" s="161">
        <f t="shared" si="11"/>
        <v>0</v>
      </c>
      <c r="P62" s="161">
        <v>0</v>
      </c>
      <c r="Q62" s="161">
        <f t="shared" si="12"/>
        <v>0</v>
      </c>
      <c r="R62" s="161"/>
      <c r="S62" s="161" t="s">
        <v>234</v>
      </c>
      <c r="T62" s="161" t="s">
        <v>227</v>
      </c>
      <c r="U62" s="161">
        <v>0</v>
      </c>
      <c r="V62" s="161">
        <f t="shared" si="13"/>
        <v>0</v>
      </c>
      <c r="W62" s="161"/>
      <c r="X62" s="161" t="s">
        <v>268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1192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25.5">
      <c r="A63" s="164" t="s">
        <v>221</v>
      </c>
      <c r="B63" s="165" t="s">
        <v>129</v>
      </c>
      <c r="C63" s="183" t="s">
        <v>122</v>
      </c>
      <c r="D63" s="166"/>
      <c r="E63" s="167"/>
      <c r="F63" s="168"/>
      <c r="G63" s="169">
        <f>SUMIF(AG64:AG100,"&lt;&gt;NOR",G64:G100)</f>
        <v>0</v>
      </c>
      <c r="H63" s="163"/>
      <c r="I63" s="163">
        <f>SUM(I64:I100)</f>
        <v>0</v>
      </c>
      <c r="J63" s="163"/>
      <c r="K63" s="163">
        <f>SUM(K64:K100)</f>
        <v>0</v>
      </c>
      <c r="L63" s="163"/>
      <c r="M63" s="163">
        <f>SUM(M64:M100)</f>
        <v>0</v>
      </c>
      <c r="N63" s="163"/>
      <c r="O63" s="163">
        <f>SUM(O64:O100)</f>
        <v>0</v>
      </c>
      <c r="P63" s="163"/>
      <c r="Q63" s="163">
        <f>SUM(Q64:Q100)</f>
        <v>0</v>
      </c>
      <c r="R63" s="163"/>
      <c r="S63" s="163"/>
      <c r="T63" s="163"/>
      <c r="U63" s="163"/>
      <c r="V63" s="163">
        <f>SUM(V64:V100)</f>
        <v>0</v>
      </c>
      <c r="W63" s="163"/>
      <c r="X63" s="163"/>
      <c r="AG63" t="s">
        <v>222</v>
      </c>
    </row>
    <row r="64" spans="1:60" outlineLevel="1">
      <c r="A64" s="176">
        <v>54</v>
      </c>
      <c r="B64" s="177" t="s">
        <v>1266</v>
      </c>
      <c r="C64" s="184" t="s">
        <v>1400</v>
      </c>
      <c r="D64" s="178" t="s">
        <v>1195</v>
      </c>
      <c r="E64" s="179">
        <v>2</v>
      </c>
      <c r="F64" s="180"/>
      <c r="G64" s="181">
        <f t="shared" ref="G64:G100" si="14">ROUND(E64*F64,2)</f>
        <v>0</v>
      </c>
      <c r="H64" s="162"/>
      <c r="I64" s="161">
        <f t="shared" ref="I64:I100" si="15">ROUND(E64*H64,2)</f>
        <v>0</v>
      </c>
      <c r="J64" s="162"/>
      <c r="K64" s="161">
        <f t="shared" ref="K64:K100" si="16">ROUND(E64*J64,2)</f>
        <v>0</v>
      </c>
      <c r="L64" s="161">
        <v>21</v>
      </c>
      <c r="M64" s="161">
        <f t="shared" ref="M64:M100" si="17">G64*(1+L64/100)</f>
        <v>0</v>
      </c>
      <c r="N64" s="161">
        <v>0</v>
      </c>
      <c r="O64" s="161">
        <f t="shared" ref="O64:O100" si="18">ROUND(E64*N64,2)</f>
        <v>0</v>
      </c>
      <c r="P64" s="161">
        <v>0</v>
      </c>
      <c r="Q64" s="161">
        <f t="shared" ref="Q64:Q100" si="19">ROUND(E64*P64,2)</f>
        <v>0</v>
      </c>
      <c r="R64" s="161"/>
      <c r="S64" s="161" t="s">
        <v>234</v>
      </c>
      <c r="T64" s="161" t="s">
        <v>227</v>
      </c>
      <c r="U64" s="161">
        <v>0</v>
      </c>
      <c r="V64" s="161">
        <f t="shared" ref="V64:V100" si="20">ROUND(E64*U64,2)</f>
        <v>0</v>
      </c>
      <c r="W64" s="161"/>
      <c r="X64" s="161" t="s">
        <v>276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1185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>
      <c r="A65" s="176">
        <v>55</v>
      </c>
      <c r="B65" s="177" t="s">
        <v>1268</v>
      </c>
      <c r="C65" s="184" t="s">
        <v>1464</v>
      </c>
      <c r="D65" s="178" t="s">
        <v>1195</v>
      </c>
      <c r="E65" s="179">
        <v>1</v>
      </c>
      <c r="F65" s="180"/>
      <c r="G65" s="181">
        <f t="shared" si="14"/>
        <v>0</v>
      </c>
      <c r="H65" s="162"/>
      <c r="I65" s="161">
        <f t="shared" si="15"/>
        <v>0</v>
      </c>
      <c r="J65" s="162"/>
      <c r="K65" s="161">
        <f t="shared" si="16"/>
        <v>0</v>
      </c>
      <c r="L65" s="161">
        <v>21</v>
      </c>
      <c r="M65" s="161">
        <f t="shared" si="17"/>
        <v>0</v>
      </c>
      <c r="N65" s="161">
        <v>0</v>
      </c>
      <c r="O65" s="161">
        <f t="shared" si="18"/>
        <v>0</v>
      </c>
      <c r="P65" s="161">
        <v>0</v>
      </c>
      <c r="Q65" s="161">
        <f t="shared" si="19"/>
        <v>0</v>
      </c>
      <c r="R65" s="161"/>
      <c r="S65" s="161" t="s">
        <v>234</v>
      </c>
      <c r="T65" s="161" t="s">
        <v>227</v>
      </c>
      <c r="U65" s="161">
        <v>0</v>
      </c>
      <c r="V65" s="161">
        <f t="shared" si="20"/>
        <v>0</v>
      </c>
      <c r="W65" s="161"/>
      <c r="X65" s="161" t="s">
        <v>276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1185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>
      <c r="A66" s="176">
        <v>56</v>
      </c>
      <c r="B66" s="177" t="s">
        <v>1270</v>
      </c>
      <c r="C66" s="184" t="s">
        <v>1465</v>
      </c>
      <c r="D66" s="178" t="s">
        <v>1195</v>
      </c>
      <c r="E66" s="179">
        <v>3</v>
      </c>
      <c r="F66" s="180"/>
      <c r="G66" s="181">
        <f t="shared" si="14"/>
        <v>0</v>
      </c>
      <c r="H66" s="162"/>
      <c r="I66" s="161">
        <f t="shared" si="15"/>
        <v>0</v>
      </c>
      <c r="J66" s="162"/>
      <c r="K66" s="161">
        <f t="shared" si="16"/>
        <v>0</v>
      </c>
      <c r="L66" s="161">
        <v>21</v>
      </c>
      <c r="M66" s="161">
        <f t="shared" si="17"/>
        <v>0</v>
      </c>
      <c r="N66" s="161">
        <v>0</v>
      </c>
      <c r="O66" s="161">
        <f t="shared" si="18"/>
        <v>0</v>
      </c>
      <c r="P66" s="161">
        <v>0</v>
      </c>
      <c r="Q66" s="161">
        <f t="shared" si="19"/>
        <v>0</v>
      </c>
      <c r="R66" s="161"/>
      <c r="S66" s="161" t="s">
        <v>234</v>
      </c>
      <c r="T66" s="161" t="s">
        <v>227</v>
      </c>
      <c r="U66" s="161">
        <v>0</v>
      </c>
      <c r="V66" s="161">
        <f t="shared" si="20"/>
        <v>0</v>
      </c>
      <c r="W66" s="161"/>
      <c r="X66" s="161" t="s">
        <v>276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1185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2.5" outlineLevel="1">
      <c r="A67" s="176">
        <v>57</v>
      </c>
      <c r="B67" s="177" t="s">
        <v>1272</v>
      </c>
      <c r="C67" s="184" t="s">
        <v>1466</v>
      </c>
      <c r="D67" s="178" t="s">
        <v>1184</v>
      </c>
      <c r="E67" s="179">
        <v>52</v>
      </c>
      <c r="F67" s="180"/>
      <c r="G67" s="181">
        <f t="shared" si="14"/>
        <v>0</v>
      </c>
      <c r="H67" s="162"/>
      <c r="I67" s="161">
        <f t="shared" si="15"/>
        <v>0</v>
      </c>
      <c r="J67" s="162"/>
      <c r="K67" s="161">
        <f t="shared" si="16"/>
        <v>0</v>
      </c>
      <c r="L67" s="161">
        <v>21</v>
      </c>
      <c r="M67" s="161">
        <f t="shared" si="17"/>
        <v>0</v>
      </c>
      <c r="N67" s="161">
        <v>0</v>
      </c>
      <c r="O67" s="161">
        <f t="shared" si="18"/>
        <v>0</v>
      </c>
      <c r="P67" s="161">
        <v>0</v>
      </c>
      <c r="Q67" s="161">
        <f t="shared" si="19"/>
        <v>0</v>
      </c>
      <c r="R67" s="161"/>
      <c r="S67" s="161" t="s">
        <v>234</v>
      </c>
      <c r="T67" s="161" t="s">
        <v>227</v>
      </c>
      <c r="U67" s="161">
        <v>0</v>
      </c>
      <c r="V67" s="161">
        <f t="shared" si="20"/>
        <v>0</v>
      </c>
      <c r="W67" s="161"/>
      <c r="X67" s="161" t="s">
        <v>276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1185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22.5" outlineLevel="1">
      <c r="A68" s="176">
        <v>58</v>
      </c>
      <c r="B68" s="177" t="s">
        <v>1274</v>
      </c>
      <c r="C68" s="184" t="s">
        <v>1467</v>
      </c>
      <c r="D68" s="178" t="s">
        <v>1184</v>
      </c>
      <c r="E68" s="179">
        <v>14</v>
      </c>
      <c r="F68" s="180"/>
      <c r="G68" s="181">
        <f t="shared" si="14"/>
        <v>0</v>
      </c>
      <c r="H68" s="162"/>
      <c r="I68" s="161">
        <f t="shared" si="15"/>
        <v>0</v>
      </c>
      <c r="J68" s="162"/>
      <c r="K68" s="161">
        <f t="shared" si="16"/>
        <v>0</v>
      </c>
      <c r="L68" s="161">
        <v>21</v>
      </c>
      <c r="M68" s="161">
        <f t="shared" si="17"/>
        <v>0</v>
      </c>
      <c r="N68" s="161">
        <v>0</v>
      </c>
      <c r="O68" s="161">
        <f t="shared" si="18"/>
        <v>0</v>
      </c>
      <c r="P68" s="161">
        <v>0</v>
      </c>
      <c r="Q68" s="161">
        <f t="shared" si="19"/>
        <v>0</v>
      </c>
      <c r="R68" s="161"/>
      <c r="S68" s="161" t="s">
        <v>234</v>
      </c>
      <c r="T68" s="161" t="s">
        <v>227</v>
      </c>
      <c r="U68" s="161">
        <v>0</v>
      </c>
      <c r="V68" s="161">
        <f t="shared" si="20"/>
        <v>0</v>
      </c>
      <c r="W68" s="161"/>
      <c r="X68" s="161" t="s">
        <v>276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1185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>
      <c r="A69" s="176">
        <v>59</v>
      </c>
      <c r="B69" s="177" t="s">
        <v>1277</v>
      </c>
      <c r="C69" s="184" t="s">
        <v>1405</v>
      </c>
      <c r="D69" s="178" t="s">
        <v>1276</v>
      </c>
      <c r="E69" s="179">
        <v>15</v>
      </c>
      <c r="F69" s="180"/>
      <c r="G69" s="181">
        <f t="shared" si="14"/>
        <v>0</v>
      </c>
      <c r="H69" s="162"/>
      <c r="I69" s="161">
        <f t="shared" si="15"/>
        <v>0</v>
      </c>
      <c r="J69" s="162"/>
      <c r="K69" s="161">
        <f t="shared" si="16"/>
        <v>0</v>
      </c>
      <c r="L69" s="161">
        <v>21</v>
      </c>
      <c r="M69" s="161">
        <f t="shared" si="17"/>
        <v>0</v>
      </c>
      <c r="N69" s="161">
        <v>0</v>
      </c>
      <c r="O69" s="161">
        <f t="shared" si="18"/>
        <v>0</v>
      </c>
      <c r="P69" s="161">
        <v>0</v>
      </c>
      <c r="Q69" s="161">
        <f t="shared" si="19"/>
        <v>0</v>
      </c>
      <c r="R69" s="161"/>
      <c r="S69" s="161" t="s">
        <v>234</v>
      </c>
      <c r="T69" s="161" t="s">
        <v>227</v>
      </c>
      <c r="U69" s="161">
        <v>0</v>
      </c>
      <c r="V69" s="161">
        <f t="shared" si="20"/>
        <v>0</v>
      </c>
      <c r="W69" s="161"/>
      <c r="X69" s="161" t="s">
        <v>276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1185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>
      <c r="A70" s="176">
        <v>60</v>
      </c>
      <c r="B70" s="177" t="s">
        <v>1279</v>
      </c>
      <c r="C70" s="184" t="s">
        <v>1406</v>
      </c>
      <c r="D70" s="178" t="s">
        <v>1195</v>
      </c>
      <c r="E70" s="179">
        <v>3</v>
      </c>
      <c r="F70" s="180"/>
      <c r="G70" s="181">
        <f t="shared" si="14"/>
        <v>0</v>
      </c>
      <c r="H70" s="162"/>
      <c r="I70" s="161">
        <f t="shared" si="15"/>
        <v>0</v>
      </c>
      <c r="J70" s="162"/>
      <c r="K70" s="161">
        <f t="shared" si="16"/>
        <v>0</v>
      </c>
      <c r="L70" s="161">
        <v>21</v>
      </c>
      <c r="M70" s="161">
        <f t="shared" si="17"/>
        <v>0</v>
      </c>
      <c r="N70" s="161">
        <v>0</v>
      </c>
      <c r="O70" s="161">
        <f t="shared" si="18"/>
        <v>0</v>
      </c>
      <c r="P70" s="161">
        <v>0</v>
      </c>
      <c r="Q70" s="161">
        <f t="shared" si="19"/>
        <v>0</v>
      </c>
      <c r="R70" s="161"/>
      <c r="S70" s="161" t="s">
        <v>234</v>
      </c>
      <c r="T70" s="161" t="s">
        <v>227</v>
      </c>
      <c r="U70" s="161">
        <v>0</v>
      </c>
      <c r="V70" s="161">
        <f t="shared" si="20"/>
        <v>0</v>
      </c>
      <c r="W70" s="161"/>
      <c r="X70" s="161" t="s">
        <v>276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1185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>
      <c r="A71" s="176">
        <v>61</v>
      </c>
      <c r="B71" s="177" t="s">
        <v>1468</v>
      </c>
      <c r="C71" s="184" t="s">
        <v>1407</v>
      </c>
      <c r="D71" s="178" t="s">
        <v>1195</v>
      </c>
      <c r="E71" s="179">
        <v>1</v>
      </c>
      <c r="F71" s="180"/>
      <c r="G71" s="181">
        <f t="shared" si="14"/>
        <v>0</v>
      </c>
      <c r="H71" s="162"/>
      <c r="I71" s="161">
        <f t="shared" si="15"/>
        <v>0</v>
      </c>
      <c r="J71" s="162"/>
      <c r="K71" s="161">
        <f t="shared" si="16"/>
        <v>0</v>
      </c>
      <c r="L71" s="161">
        <v>21</v>
      </c>
      <c r="M71" s="161">
        <f t="shared" si="17"/>
        <v>0</v>
      </c>
      <c r="N71" s="161">
        <v>0</v>
      </c>
      <c r="O71" s="161">
        <f t="shared" si="18"/>
        <v>0</v>
      </c>
      <c r="P71" s="161">
        <v>0</v>
      </c>
      <c r="Q71" s="161">
        <f t="shared" si="19"/>
        <v>0</v>
      </c>
      <c r="R71" s="161"/>
      <c r="S71" s="161" t="s">
        <v>234</v>
      </c>
      <c r="T71" s="161" t="s">
        <v>227</v>
      </c>
      <c r="U71" s="161">
        <v>0</v>
      </c>
      <c r="V71" s="161">
        <f t="shared" si="20"/>
        <v>0</v>
      </c>
      <c r="W71" s="161"/>
      <c r="X71" s="161" t="s">
        <v>276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1185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ht="22.5" outlineLevel="1">
      <c r="A72" s="176">
        <v>62</v>
      </c>
      <c r="B72" s="177" t="s">
        <v>1469</v>
      </c>
      <c r="C72" s="184" t="s">
        <v>1470</v>
      </c>
      <c r="D72" s="178" t="s">
        <v>1184</v>
      </c>
      <c r="E72" s="179">
        <v>24</v>
      </c>
      <c r="F72" s="180"/>
      <c r="G72" s="181">
        <f t="shared" si="14"/>
        <v>0</v>
      </c>
      <c r="H72" s="162"/>
      <c r="I72" s="161">
        <f t="shared" si="15"/>
        <v>0</v>
      </c>
      <c r="J72" s="162"/>
      <c r="K72" s="161">
        <f t="shared" si="16"/>
        <v>0</v>
      </c>
      <c r="L72" s="161">
        <v>21</v>
      </c>
      <c r="M72" s="161">
        <f t="shared" si="17"/>
        <v>0</v>
      </c>
      <c r="N72" s="161">
        <v>0</v>
      </c>
      <c r="O72" s="161">
        <f t="shared" si="18"/>
        <v>0</v>
      </c>
      <c r="P72" s="161">
        <v>0</v>
      </c>
      <c r="Q72" s="161">
        <f t="shared" si="19"/>
        <v>0</v>
      </c>
      <c r="R72" s="161"/>
      <c r="S72" s="161" t="s">
        <v>234</v>
      </c>
      <c r="T72" s="161" t="s">
        <v>227</v>
      </c>
      <c r="U72" s="161">
        <v>0</v>
      </c>
      <c r="V72" s="161">
        <f t="shared" si="20"/>
        <v>0</v>
      </c>
      <c r="W72" s="161"/>
      <c r="X72" s="161" t="s">
        <v>268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1192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ht="22.5" outlineLevel="1">
      <c r="A73" s="176">
        <v>63</v>
      </c>
      <c r="B73" s="177" t="s">
        <v>1471</v>
      </c>
      <c r="C73" s="184" t="s">
        <v>1472</v>
      </c>
      <c r="D73" s="178" t="s">
        <v>1184</v>
      </c>
      <c r="E73" s="179">
        <v>67</v>
      </c>
      <c r="F73" s="180"/>
      <c r="G73" s="181">
        <f t="shared" si="14"/>
        <v>0</v>
      </c>
      <c r="H73" s="162"/>
      <c r="I73" s="161">
        <f t="shared" si="15"/>
        <v>0</v>
      </c>
      <c r="J73" s="162"/>
      <c r="K73" s="161">
        <f t="shared" si="16"/>
        <v>0</v>
      </c>
      <c r="L73" s="161">
        <v>21</v>
      </c>
      <c r="M73" s="161">
        <f t="shared" si="17"/>
        <v>0</v>
      </c>
      <c r="N73" s="161">
        <v>0</v>
      </c>
      <c r="O73" s="161">
        <f t="shared" si="18"/>
        <v>0</v>
      </c>
      <c r="P73" s="161">
        <v>0</v>
      </c>
      <c r="Q73" s="161">
        <f t="shared" si="19"/>
        <v>0</v>
      </c>
      <c r="R73" s="161"/>
      <c r="S73" s="161" t="s">
        <v>234</v>
      </c>
      <c r="T73" s="161" t="s">
        <v>227</v>
      </c>
      <c r="U73" s="161">
        <v>0</v>
      </c>
      <c r="V73" s="161">
        <f t="shared" si="20"/>
        <v>0</v>
      </c>
      <c r="W73" s="161"/>
      <c r="X73" s="161" t="s">
        <v>268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1192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>
      <c r="A74" s="176">
        <v>64</v>
      </c>
      <c r="B74" s="177" t="s">
        <v>1473</v>
      </c>
      <c r="C74" s="184" t="s">
        <v>1474</v>
      </c>
      <c r="D74" s="178" t="s">
        <v>1184</v>
      </c>
      <c r="E74" s="179">
        <v>78</v>
      </c>
      <c r="F74" s="180"/>
      <c r="G74" s="181">
        <f t="shared" si="14"/>
        <v>0</v>
      </c>
      <c r="H74" s="162"/>
      <c r="I74" s="161">
        <f t="shared" si="15"/>
        <v>0</v>
      </c>
      <c r="J74" s="162"/>
      <c r="K74" s="161">
        <f t="shared" si="16"/>
        <v>0</v>
      </c>
      <c r="L74" s="161">
        <v>21</v>
      </c>
      <c r="M74" s="161">
        <f t="shared" si="17"/>
        <v>0</v>
      </c>
      <c r="N74" s="161">
        <v>0</v>
      </c>
      <c r="O74" s="161">
        <f t="shared" si="18"/>
        <v>0</v>
      </c>
      <c r="P74" s="161">
        <v>0</v>
      </c>
      <c r="Q74" s="161">
        <f t="shared" si="19"/>
        <v>0</v>
      </c>
      <c r="R74" s="161"/>
      <c r="S74" s="161" t="s">
        <v>234</v>
      </c>
      <c r="T74" s="161" t="s">
        <v>227</v>
      </c>
      <c r="U74" s="161">
        <v>0</v>
      </c>
      <c r="V74" s="161">
        <f t="shared" si="20"/>
        <v>0</v>
      </c>
      <c r="W74" s="161"/>
      <c r="X74" s="161" t="s">
        <v>276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1185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>
      <c r="A75" s="176">
        <v>65</v>
      </c>
      <c r="B75" s="177" t="s">
        <v>1475</v>
      </c>
      <c r="C75" s="184" t="s">
        <v>1476</v>
      </c>
      <c r="D75" s="178" t="s">
        <v>1184</v>
      </c>
      <c r="E75" s="179">
        <v>14</v>
      </c>
      <c r="F75" s="180"/>
      <c r="G75" s="181">
        <f t="shared" si="14"/>
        <v>0</v>
      </c>
      <c r="H75" s="162"/>
      <c r="I75" s="161">
        <f t="shared" si="15"/>
        <v>0</v>
      </c>
      <c r="J75" s="162"/>
      <c r="K75" s="161">
        <f t="shared" si="16"/>
        <v>0</v>
      </c>
      <c r="L75" s="161">
        <v>21</v>
      </c>
      <c r="M75" s="161">
        <f t="shared" si="17"/>
        <v>0</v>
      </c>
      <c r="N75" s="161">
        <v>0</v>
      </c>
      <c r="O75" s="161">
        <f t="shared" si="18"/>
        <v>0</v>
      </c>
      <c r="P75" s="161">
        <v>0</v>
      </c>
      <c r="Q75" s="161">
        <f t="shared" si="19"/>
        <v>0</v>
      </c>
      <c r="R75" s="161"/>
      <c r="S75" s="161" t="s">
        <v>234</v>
      </c>
      <c r="T75" s="161" t="s">
        <v>227</v>
      </c>
      <c r="U75" s="161">
        <v>0</v>
      </c>
      <c r="V75" s="161">
        <f t="shared" si="20"/>
        <v>0</v>
      </c>
      <c r="W75" s="161"/>
      <c r="X75" s="161" t="s">
        <v>276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1185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>
      <c r="A76" s="176">
        <v>66</v>
      </c>
      <c r="B76" s="177" t="s">
        <v>1477</v>
      </c>
      <c r="C76" s="184" t="s">
        <v>1415</v>
      </c>
      <c r="D76" s="178" t="s">
        <v>1184</v>
      </c>
      <c r="E76" s="179">
        <v>42</v>
      </c>
      <c r="F76" s="180"/>
      <c r="G76" s="181">
        <f t="shared" si="14"/>
        <v>0</v>
      </c>
      <c r="H76" s="162"/>
      <c r="I76" s="161">
        <f t="shared" si="15"/>
        <v>0</v>
      </c>
      <c r="J76" s="162"/>
      <c r="K76" s="161">
        <f t="shared" si="16"/>
        <v>0</v>
      </c>
      <c r="L76" s="161">
        <v>21</v>
      </c>
      <c r="M76" s="161">
        <f t="shared" si="17"/>
        <v>0</v>
      </c>
      <c r="N76" s="161">
        <v>0</v>
      </c>
      <c r="O76" s="161">
        <f t="shared" si="18"/>
        <v>0</v>
      </c>
      <c r="P76" s="161">
        <v>0</v>
      </c>
      <c r="Q76" s="161">
        <f t="shared" si="19"/>
        <v>0</v>
      </c>
      <c r="R76" s="161"/>
      <c r="S76" s="161" t="s">
        <v>234</v>
      </c>
      <c r="T76" s="161" t="s">
        <v>227</v>
      </c>
      <c r="U76" s="161">
        <v>0</v>
      </c>
      <c r="V76" s="161">
        <f t="shared" si="20"/>
        <v>0</v>
      </c>
      <c r="W76" s="161"/>
      <c r="X76" s="161" t="s">
        <v>276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1185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>
      <c r="A77" s="176">
        <v>67</v>
      </c>
      <c r="B77" s="177" t="s">
        <v>1478</v>
      </c>
      <c r="C77" s="184" t="s">
        <v>1479</v>
      </c>
      <c r="D77" s="178" t="s">
        <v>1184</v>
      </c>
      <c r="E77" s="179">
        <v>12</v>
      </c>
      <c r="F77" s="180"/>
      <c r="G77" s="181">
        <f t="shared" si="14"/>
        <v>0</v>
      </c>
      <c r="H77" s="162"/>
      <c r="I77" s="161">
        <f t="shared" si="15"/>
        <v>0</v>
      </c>
      <c r="J77" s="162"/>
      <c r="K77" s="161">
        <f t="shared" si="16"/>
        <v>0</v>
      </c>
      <c r="L77" s="161">
        <v>21</v>
      </c>
      <c r="M77" s="161">
        <f t="shared" si="17"/>
        <v>0</v>
      </c>
      <c r="N77" s="161">
        <v>0</v>
      </c>
      <c r="O77" s="161">
        <f t="shared" si="18"/>
        <v>0</v>
      </c>
      <c r="P77" s="161">
        <v>0</v>
      </c>
      <c r="Q77" s="161">
        <f t="shared" si="19"/>
        <v>0</v>
      </c>
      <c r="R77" s="161"/>
      <c r="S77" s="161" t="s">
        <v>234</v>
      </c>
      <c r="T77" s="161" t="s">
        <v>227</v>
      </c>
      <c r="U77" s="161">
        <v>0</v>
      </c>
      <c r="V77" s="161">
        <f t="shared" si="20"/>
        <v>0</v>
      </c>
      <c r="W77" s="161"/>
      <c r="X77" s="161" t="s">
        <v>276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1185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>
      <c r="A78" s="176">
        <v>68</v>
      </c>
      <c r="B78" s="177" t="s">
        <v>1480</v>
      </c>
      <c r="C78" s="184" t="s">
        <v>1481</v>
      </c>
      <c r="D78" s="178" t="s">
        <v>1184</v>
      </c>
      <c r="E78" s="179">
        <v>14</v>
      </c>
      <c r="F78" s="180"/>
      <c r="G78" s="181">
        <f t="shared" si="14"/>
        <v>0</v>
      </c>
      <c r="H78" s="162"/>
      <c r="I78" s="161">
        <f t="shared" si="15"/>
        <v>0</v>
      </c>
      <c r="J78" s="162"/>
      <c r="K78" s="161">
        <f t="shared" si="16"/>
        <v>0</v>
      </c>
      <c r="L78" s="161">
        <v>21</v>
      </c>
      <c r="M78" s="161">
        <f t="shared" si="17"/>
        <v>0</v>
      </c>
      <c r="N78" s="161">
        <v>0</v>
      </c>
      <c r="O78" s="161">
        <f t="shared" si="18"/>
        <v>0</v>
      </c>
      <c r="P78" s="161">
        <v>0</v>
      </c>
      <c r="Q78" s="161">
        <f t="shared" si="19"/>
        <v>0</v>
      </c>
      <c r="R78" s="161"/>
      <c r="S78" s="161" t="s">
        <v>234</v>
      </c>
      <c r="T78" s="161" t="s">
        <v>227</v>
      </c>
      <c r="U78" s="161">
        <v>0</v>
      </c>
      <c r="V78" s="161">
        <f t="shared" si="20"/>
        <v>0</v>
      </c>
      <c r="W78" s="161"/>
      <c r="X78" s="161" t="s">
        <v>276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1185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>
      <c r="A79" s="176">
        <v>69</v>
      </c>
      <c r="B79" s="177" t="s">
        <v>1482</v>
      </c>
      <c r="C79" s="184" t="s">
        <v>1418</v>
      </c>
      <c r="D79" s="178" t="s">
        <v>1184</v>
      </c>
      <c r="E79" s="179">
        <v>10</v>
      </c>
      <c r="F79" s="180"/>
      <c r="G79" s="181">
        <f t="shared" si="14"/>
        <v>0</v>
      </c>
      <c r="H79" s="162"/>
      <c r="I79" s="161">
        <f t="shared" si="15"/>
        <v>0</v>
      </c>
      <c r="J79" s="162"/>
      <c r="K79" s="161">
        <f t="shared" si="16"/>
        <v>0</v>
      </c>
      <c r="L79" s="161">
        <v>21</v>
      </c>
      <c r="M79" s="161">
        <f t="shared" si="17"/>
        <v>0</v>
      </c>
      <c r="N79" s="161">
        <v>0</v>
      </c>
      <c r="O79" s="161">
        <f t="shared" si="18"/>
        <v>0</v>
      </c>
      <c r="P79" s="161">
        <v>0</v>
      </c>
      <c r="Q79" s="161">
        <f t="shared" si="19"/>
        <v>0</v>
      </c>
      <c r="R79" s="161"/>
      <c r="S79" s="161" t="s">
        <v>234</v>
      </c>
      <c r="T79" s="161" t="s">
        <v>227</v>
      </c>
      <c r="U79" s="161">
        <v>0</v>
      </c>
      <c r="V79" s="161">
        <f t="shared" si="20"/>
        <v>0</v>
      </c>
      <c r="W79" s="161"/>
      <c r="X79" s="161" t="s">
        <v>276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1185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2.5" outlineLevel="1">
      <c r="A80" s="176">
        <v>70</v>
      </c>
      <c r="B80" s="177" t="s">
        <v>1483</v>
      </c>
      <c r="C80" s="184" t="s">
        <v>1484</v>
      </c>
      <c r="D80" s="178" t="s">
        <v>1195</v>
      </c>
      <c r="E80" s="179">
        <v>2</v>
      </c>
      <c r="F80" s="180"/>
      <c r="G80" s="181">
        <f t="shared" si="14"/>
        <v>0</v>
      </c>
      <c r="H80" s="162"/>
      <c r="I80" s="161">
        <f t="shared" si="15"/>
        <v>0</v>
      </c>
      <c r="J80" s="162"/>
      <c r="K80" s="161">
        <f t="shared" si="16"/>
        <v>0</v>
      </c>
      <c r="L80" s="161">
        <v>21</v>
      </c>
      <c r="M80" s="161">
        <f t="shared" si="17"/>
        <v>0</v>
      </c>
      <c r="N80" s="161">
        <v>0</v>
      </c>
      <c r="O80" s="161">
        <f t="shared" si="18"/>
        <v>0</v>
      </c>
      <c r="P80" s="161">
        <v>0</v>
      </c>
      <c r="Q80" s="161">
        <f t="shared" si="19"/>
        <v>0</v>
      </c>
      <c r="R80" s="161"/>
      <c r="S80" s="161" t="s">
        <v>234</v>
      </c>
      <c r="T80" s="161" t="s">
        <v>227</v>
      </c>
      <c r="U80" s="161">
        <v>0</v>
      </c>
      <c r="V80" s="161">
        <f t="shared" si="20"/>
        <v>0</v>
      </c>
      <c r="W80" s="161"/>
      <c r="X80" s="161" t="s">
        <v>276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1185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>
      <c r="A81" s="176">
        <v>71</v>
      </c>
      <c r="B81" s="177" t="s">
        <v>1485</v>
      </c>
      <c r="C81" s="184" t="s">
        <v>1430</v>
      </c>
      <c r="D81" s="178" t="s">
        <v>1195</v>
      </c>
      <c r="E81" s="179">
        <v>6</v>
      </c>
      <c r="F81" s="180"/>
      <c r="G81" s="181">
        <f t="shared" si="14"/>
        <v>0</v>
      </c>
      <c r="H81" s="162"/>
      <c r="I81" s="161">
        <f t="shared" si="15"/>
        <v>0</v>
      </c>
      <c r="J81" s="162"/>
      <c r="K81" s="161">
        <f t="shared" si="16"/>
        <v>0</v>
      </c>
      <c r="L81" s="161">
        <v>21</v>
      </c>
      <c r="M81" s="161">
        <f t="shared" si="17"/>
        <v>0</v>
      </c>
      <c r="N81" s="161">
        <v>0</v>
      </c>
      <c r="O81" s="161">
        <f t="shared" si="18"/>
        <v>0</v>
      </c>
      <c r="P81" s="161">
        <v>0</v>
      </c>
      <c r="Q81" s="161">
        <f t="shared" si="19"/>
        <v>0</v>
      </c>
      <c r="R81" s="161"/>
      <c r="S81" s="161" t="s">
        <v>234</v>
      </c>
      <c r="T81" s="161" t="s">
        <v>227</v>
      </c>
      <c r="U81" s="161">
        <v>0</v>
      </c>
      <c r="V81" s="161">
        <f t="shared" si="20"/>
        <v>0</v>
      </c>
      <c r="W81" s="161"/>
      <c r="X81" s="161" t="s">
        <v>276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1185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>
      <c r="A82" s="176">
        <v>72</v>
      </c>
      <c r="B82" s="177" t="s">
        <v>1486</v>
      </c>
      <c r="C82" s="184" t="s">
        <v>1431</v>
      </c>
      <c r="D82" s="178" t="s">
        <v>1195</v>
      </c>
      <c r="E82" s="179">
        <v>2</v>
      </c>
      <c r="F82" s="180"/>
      <c r="G82" s="181">
        <f t="shared" si="14"/>
        <v>0</v>
      </c>
      <c r="H82" s="162"/>
      <c r="I82" s="161">
        <f t="shared" si="15"/>
        <v>0</v>
      </c>
      <c r="J82" s="162"/>
      <c r="K82" s="161">
        <f t="shared" si="16"/>
        <v>0</v>
      </c>
      <c r="L82" s="161">
        <v>21</v>
      </c>
      <c r="M82" s="161">
        <f t="shared" si="17"/>
        <v>0</v>
      </c>
      <c r="N82" s="161">
        <v>0</v>
      </c>
      <c r="O82" s="161">
        <f t="shared" si="18"/>
        <v>0</v>
      </c>
      <c r="P82" s="161">
        <v>0</v>
      </c>
      <c r="Q82" s="161">
        <f t="shared" si="19"/>
        <v>0</v>
      </c>
      <c r="R82" s="161"/>
      <c r="S82" s="161" t="s">
        <v>234</v>
      </c>
      <c r="T82" s="161" t="s">
        <v>227</v>
      </c>
      <c r="U82" s="161">
        <v>0</v>
      </c>
      <c r="V82" s="161">
        <f t="shared" si="20"/>
        <v>0</v>
      </c>
      <c r="W82" s="161"/>
      <c r="X82" s="161" t="s">
        <v>268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1192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>
      <c r="A83" s="176">
        <v>73</v>
      </c>
      <c r="B83" s="177" t="s">
        <v>1487</v>
      </c>
      <c r="C83" s="184" t="s">
        <v>1488</v>
      </c>
      <c r="D83" s="178" t="s">
        <v>1195</v>
      </c>
      <c r="E83" s="179">
        <v>70</v>
      </c>
      <c r="F83" s="180"/>
      <c r="G83" s="181">
        <f t="shared" si="14"/>
        <v>0</v>
      </c>
      <c r="H83" s="162"/>
      <c r="I83" s="161">
        <f t="shared" si="15"/>
        <v>0</v>
      </c>
      <c r="J83" s="162"/>
      <c r="K83" s="161">
        <f t="shared" si="16"/>
        <v>0</v>
      </c>
      <c r="L83" s="161">
        <v>21</v>
      </c>
      <c r="M83" s="161">
        <f t="shared" si="17"/>
        <v>0</v>
      </c>
      <c r="N83" s="161">
        <v>0</v>
      </c>
      <c r="O83" s="161">
        <f t="shared" si="18"/>
        <v>0</v>
      </c>
      <c r="P83" s="161">
        <v>0</v>
      </c>
      <c r="Q83" s="161">
        <f t="shared" si="19"/>
        <v>0</v>
      </c>
      <c r="R83" s="161"/>
      <c r="S83" s="161" t="s">
        <v>234</v>
      </c>
      <c r="T83" s="161" t="s">
        <v>227</v>
      </c>
      <c r="U83" s="161">
        <v>0</v>
      </c>
      <c r="V83" s="161">
        <f t="shared" si="20"/>
        <v>0</v>
      </c>
      <c r="W83" s="161"/>
      <c r="X83" s="161" t="s">
        <v>276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1185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>
      <c r="A84" s="176">
        <v>74</v>
      </c>
      <c r="B84" s="177" t="s">
        <v>1489</v>
      </c>
      <c r="C84" s="184" t="s">
        <v>1490</v>
      </c>
      <c r="D84" s="178" t="s">
        <v>1184</v>
      </c>
      <c r="E84" s="179">
        <v>60</v>
      </c>
      <c r="F84" s="180"/>
      <c r="G84" s="181">
        <f t="shared" si="14"/>
        <v>0</v>
      </c>
      <c r="H84" s="162"/>
      <c r="I84" s="161">
        <f t="shared" si="15"/>
        <v>0</v>
      </c>
      <c r="J84" s="162"/>
      <c r="K84" s="161">
        <f t="shared" si="16"/>
        <v>0</v>
      </c>
      <c r="L84" s="161">
        <v>21</v>
      </c>
      <c r="M84" s="161">
        <f t="shared" si="17"/>
        <v>0</v>
      </c>
      <c r="N84" s="161">
        <v>0</v>
      </c>
      <c r="O84" s="161">
        <f t="shared" si="18"/>
        <v>0</v>
      </c>
      <c r="P84" s="161">
        <v>0</v>
      </c>
      <c r="Q84" s="161">
        <f t="shared" si="19"/>
        <v>0</v>
      </c>
      <c r="R84" s="161"/>
      <c r="S84" s="161" t="s">
        <v>234</v>
      </c>
      <c r="T84" s="161" t="s">
        <v>227</v>
      </c>
      <c r="U84" s="161">
        <v>0</v>
      </c>
      <c r="V84" s="161">
        <f t="shared" si="20"/>
        <v>0</v>
      </c>
      <c r="W84" s="161"/>
      <c r="X84" s="161" t="s">
        <v>276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1185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22.5" outlineLevel="1">
      <c r="A85" s="176">
        <v>75</v>
      </c>
      <c r="B85" s="177" t="s">
        <v>1491</v>
      </c>
      <c r="C85" s="184" t="s">
        <v>1492</v>
      </c>
      <c r="D85" s="178" t="s">
        <v>1195</v>
      </c>
      <c r="E85" s="179">
        <v>1</v>
      </c>
      <c r="F85" s="180"/>
      <c r="G85" s="181">
        <f t="shared" si="14"/>
        <v>0</v>
      </c>
      <c r="H85" s="162"/>
      <c r="I85" s="161">
        <f t="shared" si="15"/>
        <v>0</v>
      </c>
      <c r="J85" s="162"/>
      <c r="K85" s="161">
        <f t="shared" si="16"/>
        <v>0</v>
      </c>
      <c r="L85" s="161">
        <v>21</v>
      </c>
      <c r="M85" s="161">
        <f t="shared" si="17"/>
        <v>0</v>
      </c>
      <c r="N85" s="161">
        <v>0</v>
      </c>
      <c r="O85" s="161">
        <f t="shared" si="18"/>
        <v>0</v>
      </c>
      <c r="P85" s="161">
        <v>0</v>
      </c>
      <c r="Q85" s="161">
        <f t="shared" si="19"/>
        <v>0</v>
      </c>
      <c r="R85" s="161"/>
      <c r="S85" s="161" t="s">
        <v>234</v>
      </c>
      <c r="T85" s="161" t="s">
        <v>227</v>
      </c>
      <c r="U85" s="161">
        <v>0</v>
      </c>
      <c r="V85" s="161">
        <f t="shared" si="20"/>
        <v>0</v>
      </c>
      <c r="W85" s="161"/>
      <c r="X85" s="161" t="s">
        <v>276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1185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>
      <c r="A86" s="176">
        <v>76</v>
      </c>
      <c r="B86" s="177" t="s">
        <v>1493</v>
      </c>
      <c r="C86" s="184" t="s">
        <v>1494</v>
      </c>
      <c r="D86" s="178" t="s">
        <v>1195</v>
      </c>
      <c r="E86" s="179">
        <v>1</v>
      </c>
      <c r="F86" s="180"/>
      <c r="G86" s="181">
        <f t="shared" si="14"/>
        <v>0</v>
      </c>
      <c r="H86" s="162"/>
      <c r="I86" s="161">
        <f t="shared" si="15"/>
        <v>0</v>
      </c>
      <c r="J86" s="162"/>
      <c r="K86" s="161">
        <f t="shared" si="16"/>
        <v>0</v>
      </c>
      <c r="L86" s="161">
        <v>21</v>
      </c>
      <c r="M86" s="161">
        <f t="shared" si="17"/>
        <v>0</v>
      </c>
      <c r="N86" s="161">
        <v>0</v>
      </c>
      <c r="O86" s="161">
        <f t="shared" si="18"/>
        <v>0</v>
      </c>
      <c r="P86" s="161">
        <v>0</v>
      </c>
      <c r="Q86" s="161">
        <f t="shared" si="19"/>
        <v>0</v>
      </c>
      <c r="R86" s="161"/>
      <c r="S86" s="161" t="s">
        <v>234</v>
      </c>
      <c r="T86" s="161" t="s">
        <v>227</v>
      </c>
      <c r="U86" s="161">
        <v>0</v>
      </c>
      <c r="V86" s="161">
        <f t="shared" si="20"/>
        <v>0</v>
      </c>
      <c r="W86" s="161"/>
      <c r="X86" s="161" t="s">
        <v>276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1185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>
      <c r="A87" s="176">
        <v>77</v>
      </c>
      <c r="B87" s="177" t="s">
        <v>1495</v>
      </c>
      <c r="C87" s="184" t="s">
        <v>1496</v>
      </c>
      <c r="D87" s="178" t="s">
        <v>1195</v>
      </c>
      <c r="E87" s="179">
        <v>1</v>
      </c>
      <c r="F87" s="180"/>
      <c r="G87" s="181">
        <f t="shared" si="14"/>
        <v>0</v>
      </c>
      <c r="H87" s="162"/>
      <c r="I87" s="161">
        <f t="shared" si="15"/>
        <v>0</v>
      </c>
      <c r="J87" s="162"/>
      <c r="K87" s="161">
        <f t="shared" si="16"/>
        <v>0</v>
      </c>
      <c r="L87" s="161">
        <v>21</v>
      </c>
      <c r="M87" s="161">
        <f t="shared" si="17"/>
        <v>0</v>
      </c>
      <c r="N87" s="161">
        <v>0</v>
      </c>
      <c r="O87" s="161">
        <f t="shared" si="18"/>
        <v>0</v>
      </c>
      <c r="P87" s="161">
        <v>0</v>
      </c>
      <c r="Q87" s="161">
        <f t="shared" si="19"/>
        <v>0</v>
      </c>
      <c r="R87" s="161"/>
      <c r="S87" s="161" t="s">
        <v>234</v>
      </c>
      <c r="T87" s="161" t="s">
        <v>227</v>
      </c>
      <c r="U87" s="161">
        <v>0</v>
      </c>
      <c r="V87" s="161">
        <f t="shared" si="20"/>
        <v>0</v>
      </c>
      <c r="W87" s="161"/>
      <c r="X87" s="161" t="s">
        <v>276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1185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ht="22.5" outlineLevel="1">
      <c r="A88" s="176">
        <v>78</v>
      </c>
      <c r="B88" s="177" t="s">
        <v>1497</v>
      </c>
      <c r="C88" s="184" t="s">
        <v>1498</v>
      </c>
      <c r="D88" s="178" t="s">
        <v>1195</v>
      </c>
      <c r="E88" s="179">
        <v>1</v>
      </c>
      <c r="F88" s="180"/>
      <c r="G88" s="181">
        <f t="shared" si="14"/>
        <v>0</v>
      </c>
      <c r="H88" s="162"/>
      <c r="I88" s="161">
        <f t="shared" si="15"/>
        <v>0</v>
      </c>
      <c r="J88" s="162"/>
      <c r="K88" s="161">
        <f t="shared" si="16"/>
        <v>0</v>
      </c>
      <c r="L88" s="161">
        <v>21</v>
      </c>
      <c r="M88" s="161">
        <f t="shared" si="17"/>
        <v>0</v>
      </c>
      <c r="N88" s="161">
        <v>0</v>
      </c>
      <c r="O88" s="161">
        <f t="shared" si="18"/>
        <v>0</v>
      </c>
      <c r="P88" s="161">
        <v>0</v>
      </c>
      <c r="Q88" s="161">
        <f t="shared" si="19"/>
        <v>0</v>
      </c>
      <c r="R88" s="161"/>
      <c r="S88" s="161" t="s">
        <v>234</v>
      </c>
      <c r="T88" s="161" t="s">
        <v>227</v>
      </c>
      <c r="U88" s="161">
        <v>0</v>
      </c>
      <c r="V88" s="161">
        <f t="shared" si="20"/>
        <v>0</v>
      </c>
      <c r="W88" s="161"/>
      <c r="X88" s="161" t="s">
        <v>276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1185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>
      <c r="A89" s="176">
        <v>79</v>
      </c>
      <c r="B89" s="177" t="s">
        <v>1499</v>
      </c>
      <c r="C89" s="184" t="s">
        <v>1500</v>
      </c>
      <c r="D89" s="178" t="s">
        <v>1195</v>
      </c>
      <c r="E89" s="179">
        <v>8</v>
      </c>
      <c r="F89" s="180"/>
      <c r="G89" s="181">
        <f t="shared" si="14"/>
        <v>0</v>
      </c>
      <c r="H89" s="162"/>
      <c r="I89" s="161">
        <f t="shared" si="15"/>
        <v>0</v>
      </c>
      <c r="J89" s="162"/>
      <c r="K89" s="161">
        <f t="shared" si="16"/>
        <v>0</v>
      </c>
      <c r="L89" s="161">
        <v>21</v>
      </c>
      <c r="M89" s="161">
        <f t="shared" si="17"/>
        <v>0</v>
      </c>
      <c r="N89" s="161">
        <v>0</v>
      </c>
      <c r="O89" s="161">
        <f t="shared" si="18"/>
        <v>0</v>
      </c>
      <c r="P89" s="161">
        <v>0</v>
      </c>
      <c r="Q89" s="161">
        <f t="shared" si="19"/>
        <v>0</v>
      </c>
      <c r="R89" s="161"/>
      <c r="S89" s="161" t="s">
        <v>234</v>
      </c>
      <c r="T89" s="161" t="s">
        <v>227</v>
      </c>
      <c r="U89" s="161">
        <v>0</v>
      </c>
      <c r="V89" s="161">
        <f t="shared" si="20"/>
        <v>0</v>
      </c>
      <c r="W89" s="161"/>
      <c r="X89" s="161" t="s">
        <v>276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1185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>
      <c r="A90" s="176">
        <v>80</v>
      </c>
      <c r="B90" s="177" t="s">
        <v>1501</v>
      </c>
      <c r="C90" s="184" t="s">
        <v>1502</v>
      </c>
      <c r="D90" s="178" t="s">
        <v>1195</v>
      </c>
      <c r="E90" s="179">
        <v>2</v>
      </c>
      <c r="F90" s="180"/>
      <c r="G90" s="181">
        <f t="shared" si="14"/>
        <v>0</v>
      </c>
      <c r="H90" s="162"/>
      <c r="I90" s="161">
        <f t="shared" si="15"/>
        <v>0</v>
      </c>
      <c r="J90" s="162"/>
      <c r="K90" s="161">
        <f t="shared" si="16"/>
        <v>0</v>
      </c>
      <c r="L90" s="161">
        <v>21</v>
      </c>
      <c r="M90" s="161">
        <f t="shared" si="17"/>
        <v>0</v>
      </c>
      <c r="N90" s="161">
        <v>0</v>
      </c>
      <c r="O90" s="161">
        <f t="shared" si="18"/>
        <v>0</v>
      </c>
      <c r="P90" s="161">
        <v>0</v>
      </c>
      <c r="Q90" s="161">
        <f t="shared" si="19"/>
        <v>0</v>
      </c>
      <c r="R90" s="161"/>
      <c r="S90" s="161" t="s">
        <v>234</v>
      </c>
      <c r="T90" s="161" t="s">
        <v>227</v>
      </c>
      <c r="U90" s="161">
        <v>0</v>
      </c>
      <c r="V90" s="161">
        <f t="shared" si="20"/>
        <v>0</v>
      </c>
      <c r="W90" s="161"/>
      <c r="X90" s="161" t="s">
        <v>276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1185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2.5" outlineLevel="1">
      <c r="A91" s="176">
        <v>81</v>
      </c>
      <c r="B91" s="177" t="s">
        <v>1503</v>
      </c>
      <c r="C91" s="184" t="s">
        <v>1504</v>
      </c>
      <c r="D91" s="178" t="s">
        <v>1195</v>
      </c>
      <c r="E91" s="179">
        <v>1</v>
      </c>
      <c r="F91" s="180"/>
      <c r="G91" s="181">
        <f t="shared" si="14"/>
        <v>0</v>
      </c>
      <c r="H91" s="162"/>
      <c r="I91" s="161">
        <f t="shared" si="15"/>
        <v>0</v>
      </c>
      <c r="J91" s="162"/>
      <c r="K91" s="161">
        <f t="shared" si="16"/>
        <v>0</v>
      </c>
      <c r="L91" s="161">
        <v>21</v>
      </c>
      <c r="M91" s="161">
        <f t="shared" si="17"/>
        <v>0</v>
      </c>
      <c r="N91" s="161">
        <v>0</v>
      </c>
      <c r="O91" s="161">
        <f t="shared" si="18"/>
        <v>0</v>
      </c>
      <c r="P91" s="161">
        <v>0</v>
      </c>
      <c r="Q91" s="161">
        <f t="shared" si="19"/>
        <v>0</v>
      </c>
      <c r="R91" s="161"/>
      <c r="S91" s="161" t="s">
        <v>234</v>
      </c>
      <c r="T91" s="161" t="s">
        <v>227</v>
      </c>
      <c r="U91" s="161">
        <v>0</v>
      </c>
      <c r="V91" s="161">
        <f t="shared" si="20"/>
        <v>0</v>
      </c>
      <c r="W91" s="161"/>
      <c r="X91" s="161" t="s">
        <v>276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1185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>
      <c r="A92" s="176">
        <v>82</v>
      </c>
      <c r="B92" s="177" t="s">
        <v>1505</v>
      </c>
      <c r="C92" s="184" t="s">
        <v>1506</v>
      </c>
      <c r="D92" s="178" t="s">
        <v>1195</v>
      </c>
      <c r="E92" s="179">
        <v>2</v>
      </c>
      <c r="F92" s="180"/>
      <c r="G92" s="181">
        <f t="shared" si="14"/>
        <v>0</v>
      </c>
      <c r="H92" s="162"/>
      <c r="I92" s="161">
        <f t="shared" si="15"/>
        <v>0</v>
      </c>
      <c r="J92" s="162"/>
      <c r="K92" s="161">
        <f t="shared" si="16"/>
        <v>0</v>
      </c>
      <c r="L92" s="161">
        <v>21</v>
      </c>
      <c r="M92" s="161">
        <f t="shared" si="17"/>
        <v>0</v>
      </c>
      <c r="N92" s="161">
        <v>0</v>
      </c>
      <c r="O92" s="161">
        <f t="shared" si="18"/>
        <v>0</v>
      </c>
      <c r="P92" s="161">
        <v>0</v>
      </c>
      <c r="Q92" s="161">
        <f t="shared" si="19"/>
        <v>0</v>
      </c>
      <c r="R92" s="161"/>
      <c r="S92" s="161" t="s">
        <v>234</v>
      </c>
      <c r="T92" s="161" t="s">
        <v>227</v>
      </c>
      <c r="U92" s="161">
        <v>0</v>
      </c>
      <c r="V92" s="161">
        <f t="shared" si="20"/>
        <v>0</v>
      </c>
      <c r="W92" s="161"/>
      <c r="X92" s="161" t="s">
        <v>276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1185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>
      <c r="A93" s="176">
        <v>83</v>
      </c>
      <c r="B93" s="177" t="s">
        <v>1507</v>
      </c>
      <c r="C93" s="184" t="s">
        <v>1508</v>
      </c>
      <c r="D93" s="178" t="s">
        <v>1195</v>
      </c>
      <c r="E93" s="179">
        <v>2</v>
      </c>
      <c r="F93" s="180"/>
      <c r="G93" s="181">
        <f t="shared" si="14"/>
        <v>0</v>
      </c>
      <c r="H93" s="162"/>
      <c r="I93" s="161">
        <f t="shared" si="15"/>
        <v>0</v>
      </c>
      <c r="J93" s="162"/>
      <c r="K93" s="161">
        <f t="shared" si="16"/>
        <v>0</v>
      </c>
      <c r="L93" s="161">
        <v>21</v>
      </c>
      <c r="M93" s="161">
        <f t="shared" si="17"/>
        <v>0</v>
      </c>
      <c r="N93" s="161">
        <v>0</v>
      </c>
      <c r="O93" s="161">
        <f t="shared" si="18"/>
        <v>0</v>
      </c>
      <c r="P93" s="161">
        <v>0</v>
      </c>
      <c r="Q93" s="161">
        <f t="shared" si="19"/>
        <v>0</v>
      </c>
      <c r="R93" s="161"/>
      <c r="S93" s="161" t="s">
        <v>234</v>
      </c>
      <c r="T93" s="161" t="s">
        <v>227</v>
      </c>
      <c r="U93" s="161">
        <v>0</v>
      </c>
      <c r="V93" s="161">
        <f t="shared" si="20"/>
        <v>0</v>
      </c>
      <c r="W93" s="161"/>
      <c r="X93" s="161" t="s">
        <v>276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1185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>
      <c r="A94" s="176">
        <v>84</v>
      </c>
      <c r="B94" s="177" t="s">
        <v>1509</v>
      </c>
      <c r="C94" s="184" t="s">
        <v>1510</v>
      </c>
      <c r="D94" s="178" t="s">
        <v>1195</v>
      </c>
      <c r="E94" s="179">
        <v>1</v>
      </c>
      <c r="F94" s="180"/>
      <c r="G94" s="181">
        <f t="shared" si="14"/>
        <v>0</v>
      </c>
      <c r="H94" s="162"/>
      <c r="I94" s="161">
        <f t="shared" si="15"/>
        <v>0</v>
      </c>
      <c r="J94" s="162"/>
      <c r="K94" s="161">
        <f t="shared" si="16"/>
        <v>0</v>
      </c>
      <c r="L94" s="161">
        <v>21</v>
      </c>
      <c r="M94" s="161">
        <f t="shared" si="17"/>
        <v>0</v>
      </c>
      <c r="N94" s="161">
        <v>0</v>
      </c>
      <c r="O94" s="161">
        <f t="shared" si="18"/>
        <v>0</v>
      </c>
      <c r="P94" s="161">
        <v>0</v>
      </c>
      <c r="Q94" s="161">
        <f t="shared" si="19"/>
        <v>0</v>
      </c>
      <c r="R94" s="161"/>
      <c r="S94" s="161" t="s">
        <v>234</v>
      </c>
      <c r="T94" s="161" t="s">
        <v>227</v>
      </c>
      <c r="U94" s="161">
        <v>0</v>
      </c>
      <c r="V94" s="161">
        <f t="shared" si="20"/>
        <v>0</v>
      </c>
      <c r="W94" s="161"/>
      <c r="X94" s="161" t="s">
        <v>276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1185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>
      <c r="A95" s="176">
        <v>85</v>
      </c>
      <c r="B95" s="177" t="s">
        <v>1511</v>
      </c>
      <c r="C95" s="184" t="s">
        <v>1512</v>
      </c>
      <c r="D95" s="178" t="s">
        <v>1195</v>
      </c>
      <c r="E95" s="179">
        <v>3</v>
      </c>
      <c r="F95" s="180"/>
      <c r="G95" s="181">
        <f t="shared" si="14"/>
        <v>0</v>
      </c>
      <c r="H95" s="162"/>
      <c r="I95" s="161">
        <f t="shared" si="15"/>
        <v>0</v>
      </c>
      <c r="J95" s="162"/>
      <c r="K95" s="161">
        <f t="shared" si="16"/>
        <v>0</v>
      </c>
      <c r="L95" s="161">
        <v>21</v>
      </c>
      <c r="M95" s="161">
        <f t="shared" si="17"/>
        <v>0</v>
      </c>
      <c r="N95" s="161">
        <v>0</v>
      </c>
      <c r="O95" s="161">
        <f t="shared" si="18"/>
        <v>0</v>
      </c>
      <c r="P95" s="161">
        <v>0</v>
      </c>
      <c r="Q95" s="161">
        <f t="shared" si="19"/>
        <v>0</v>
      </c>
      <c r="R95" s="161"/>
      <c r="S95" s="161" t="s">
        <v>234</v>
      </c>
      <c r="T95" s="161" t="s">
        <v>227</v>
      </c>
      <c r="U95" s="161">
        <v>0</v>
      </c>
      <c r="V95" s="161">
        <f t="shared" si="20"/>
        <v>0</v>
      </c>
      <c r="W95" s="161"/>
      <c r="X95" s="161" t="s">
        <v>276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1185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ht="22.5" outlineLevel="1">
      <c r="A96" s="176">
        <v>86</v>
      </c>
      <c r="B96" s="177" t="s">
        <v>1513</v>
      </c>
      <c r="C96" s="184" t="s">
        <v>1514</v>
      </c>
      <c r="D96" s="178" t="s">
        <v>1195</v>
      </c>
      <c r="E96" s="179">
        <v>1</v>
      </c>
      <c r="F96" s="180"/>
      <c r="G96" s="181">
        <f t="shared" si="14"/>
        <v>0</v>
      </c>
      <c r="H96" s="162"/>
      <c r="I96" s="161">
        <f t="shared" si="15"/>
        <v>0</v>
      </c>
      <c r="J96" s="162"/>
      <c r="K96" s="161">
        <f t="shared" si="16"/>
        <v>0</v>
      </c>
      <c r="L96" s="161">
        <v>21</v>
      </c>
      <c r="M96" s="161">
        <f t="shared" si="17"/>
        <v>0</v>
      </c>
      <c r="N96" s="161">
        <v>0</v>
      </c>
      <c r="O96" s="161">
        <f t="shared" si="18"/>
        <v>0</v>
      </c>
      <c r="P96" s="161">
        <v>0</v>
      </c>
      <c r="Q96" s="161">
        <f t="shared" si="19"/>
        <v>0</v>
      </c>
      <c r="R96" s="161"/>
      <c r="S96" s="161" t="s">
        <v>234</v>
      </c>
      <c r="T96" s="161" t="s">
        <v>227</v>
      </c>
      <c r="U96" s="161">
        <v>0</v>
      </c>
      <c r="V96" s="161">
        <f t="shared" si="20"/>
        <v>0</v>
      </c>
      <c r="W96" s="161"/>
      <c r="X96" s="161" t="s">
        <v>276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1185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>
      <c r="A97" s="176">
        <v>87</v>
      </c>
      <c r="B97" s="177" t="s">
        <v>1515</v>
      </c>
      <c r="C97" s="184" t="s">
        <v>1516</v>
      </c>
      <c r="D97" s="178" t="s">
        <v>1195</v>
      </c>
      <c r="E97" s="179">
        <v>6</v>
      </c>
      <c r="F97" s="180"/>
      <c r="G97" s="181">
        <f t="shared" si="14"/>
        <v>0</v>
      </c>
      <c r="H97" s="162"/>
      <c r="I97" s="161">
        <f t="shared" si="15"/>
        <v>0</v>
      </c>
      <c r="J97" s="162"/>
      <c r="K97" s="161">
        <f t="shared" si="16"/>
        <v>0</v>
      </c>
      <c r="L97" s="161">
        <v>21</v>
      </c>
      <c r="M97" s="161">
        <f t="shared" si="17"/>
        <v>0</v>
      </c>
      <c r="N97" s="161">
        <v>0</v>
      </c>
      <c r="O97" s="161">
        <f t="shared" si="18"/>
        <v>0</v>
      </c>
      <c r="P97" s="161">
        <v>0</v>
      </c>
      <c r="Q97" s="161">
        <f t="shared" si="19"/>
        <v>0</v>
      </c>
      <c r="R97" s="161"/>
      <c r="S97" s="161" t="s">
        <v>234</v>
      </c>
      <c r="T97" s="161" t="s">
        <v>227</v>
      </c>
      <c r="U97" s="161">
        <v>0</v>
      </c>
      <c r="V97" s="161">
        <f t="shared" si="20"/>
        <v>0</v>
      </c>
      <c r="W97" s="161"/>
      <c r="X97" s="161" t="s">
        <v>276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1185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>
      <c r="A98" s="176">
        <v>88</v>
      </c>
      <c r="B98" s="177" t="s">
        <v>1517</v>
      </c>
      <c r="C98" s="184" t="s">
        <v>1518</v>
      </c>
      <c r="D98" s="178" t="s">
        <v>1195</v>
      </c>
      <c r="E98" s="179">
        <v>3</v>
      </c>
      <c r="F98" s="180"/>
      <c r="G98" s="181">
        <f t="shared" si="14"/>
        <v>0</v>
      </c>
      <c r="H98" s="162"/>
      <c r="I98" s="161">
        <f t="shared" si="15"/>
        <v>0</v>
      </c>
      <c r="J98" s="162"/>
      <c r="K98" s="161">
        <f t="shared" si="16"/>
        <v>0</v>
      </c>
      <c r="L98" s="161">
        <v>21</v>
      </c>
      <c r="M98" s="161">
        <f t="shared" si="17"/>
        <v>0</v>
      </c>
      <c r="N98" s="161">
        <v>0</v>
      </c>
      <c r="O98" s="161">
        <f t="shared" si="18"/>
        <v>0</v>
      </c>
      <c r="P98" s="161">
        <v>0</v>
      </c>
      <c r="Q98" s="161">
        <f t="shared" si="19"/>
        <v>0</v>
      </c>
      <c r="R98" s="161"/>
      <c r="S98" s="161" t="s">
        <v>234</v>
      </c>
      <c r="T98" s="161" t="s">
        <v>227</v>
      </c>
      <c r="U98" s="161">
        <v>0</v>
      </c>
      <c r="V98" s="161">
        <f t="shared" si="20"/>
        <v>0</v>
      </c>
      <c r="W98" s="161"/>
      <c r="X98" s="161" t="s">
        <v>276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1185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>
      <c r="A99" s="176">
        <v>89</v>
      </c>
      <c r="B99" s="177" t="s">
        <v>1519</v>
      </c>
      <c r="C99" s="184" t="s">
        <v>1434</v>
      </c>
      <c r="D99" s="178" t="s">
        <v>1195</v>
      </c>
      <c r="E99" s="179">
        <v>24</v>
      </c>
      <c r="F99" s="180"/>
      <c r="G99" s="181">
        <f t="shared" si="14"/>
        <v>0</v>
      </c>
      <c r="H99" s="162"/>
      <c r="I99" s="161">
        <f t="shared" si="15"/>
        <v>0</v>
      </c>
      <c r="J99" s="162"/>
      <c r="K99" s="161">
        <f t="shared" si="16"/>
        <v>0</v>
      </c>
      <c r="L99" s="161">
        <v>21</v>
      </c>
      <c r="M99" s="161">
        <f t="shared" si="17"/>
        <v>0</v>
      </c>
      <c r="N99" s="161">
        <v>0</v>
      </c>
      <c r="O99" s="161">
        <f t="shared" si="18"/>
        <v>0</v>
      </c>
      <c r="P99" s="161">
        <v>0</v>
      </c>
      <c r="Q99" s="161">
        <f t="shared" si="19"/>
        <v>0</v>
      </c>
      <c r="R99" s="161"/>
      <c r="S99" s="161" t="s">
        <v>234</v>
      </c>
      <c r="T99" s="161" t="s">
        <v>227</v>
      </c>
      <c r="U99" s="161">
        <v>0</v>
      </c>
      <c r="V99" s="161">
        <f t="shared" si="20"/>
        <v>0</v>
      </c>
      <c r="W99" s="161"/>
      <c r="X99" s="161" t="s">
        <v>276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1185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>
      <c r="A100" s="176">
        <v>90</v>
      </c>
      <c r="B100" s="177" t="s">
        <v>1520</v>
      </c>
      <c r="C100" s="184" t="s">
        <v>1255</v>
      </c>
      <c r="D100" s="178" t="s">
        <v>0</v>
      </c>
      <c r="E100" s="179">
        <v>3</v>
      </c>
      <c r="F100" s="180"/>
      <c r="G100" s="181">
        <f t="shared" si="14"/>
        <v>0</v>
      </c>
      <c r="H100" s="162"/>
      <c r="I100" s="161">
        <f t="shared" si="15"/>
        <v>0</v>
      </c>
      <c r="J100" s="162"/>
      <c r="K100" s="161">
        <f t="shared" si="16"/>
        <v>0</v>
      </c>
      <c r="L100" s="161">
        <v>21</v>
      </c>
      <c r="M100" s="161">
        <f t="shared" si="17"/>
        <v>0</v>
      </c>
      <c r="N100" s="161">
        <v>0</v>
      </c>
      <c r="O100" s="161">
        <f t="shared" si="18"/>
        <v>0</v>
      </c>
      <c r="P100" s="161">
        <v>0</v>
      </c>
      <c r="Q100" s="161">
        <f t="shared" si="19"/>
        <v>0</v>
      </c>
      <c r="R100" s="161"/>
      <c r="S100" s="161" t="s">
        <v>234</v>
      </c>
      <c r="T100" s="161" t="s">
        <v>227</v>
      </c>
      <c r="U100" s="161">
        <v>0</v>
      </c>
      <c r="V100" s="161">
        <f t="shared" si="20"/>
        <v>0</v>
      </c>
      <c r="W100" s="161"/>
      <c r="X100" s="161" t="s">
        <v>276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1185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25.5">
      <c r="A101" s="164" t="s">
        <v>221</v>
      </c>
      <c r="B101" s="165" t="s">
        <v>130</v>
      </c>
      <c r="C101" s="183" t="s">
        <v>126</v>
      </c>
      <c r="D101" s="166"/>
      <c r="E101" s="167"/>
      <c r="F101" s="168"/>
      <c r="G101" s="169">
        <f>SUMIF(AG102:AG109,"&lt;&gt;NOR",G102:G109)</f>
        <v>0</v>
      </c>
      <c r="H101" s="163"/>
      <c r="I101" s="163">
        <f>SUM(I102:I109)</f>
        <v>0</v>
      </c>
      <c r="J101" s="163"/>
      <c r="K101" s="163">
        <f>SUM(K102:K109)</f>
        <v>0</v>
      </c>
      <c r="L101" s="163"/>
      <c r="M101" s="163">
        <f>SUM(M102:M109)</f>
        <v>0</v>
      </c>
      <c r="N101" s="163"/>
      <c r="O101" s="163">
        <f>SUM(O102:O109)</f>
        <v>0</v>
      </c>
      <c r="P101" s="163"/>
      <c r="Q101" s="163">
        <f>SUM(Q102:Q109)</f>
        <v>0</v>
      </c>
      <c r="R101" s="163"/>
      <c r="S101" s="163"/>
      <c r="T101" s="163"/>
      <c r="U101" s="163"/>
      <c r="V101" s="163">
        <f>SUM(V102:V109)</f>
        <v>0</v>
      </c>
      <c r="W101" s="163"/>
      <c r="X101" s="163"/>
      <c r="AG101" t="s">
        <v>222</v>
      </c>
    </row>
    <row r="102" spans="1:60" ht="22.5" outlineLevel="1">
      <c r="A102" s="176">
        <v>91</v>
      </c>
      <c r="B102" s="177" t="s">
        <v>1280</v>
      </c>
      <c r="C102" s="184" t="s">
        <v>1454</v>
      </c>
      <c r="D102" s="178" t="s">
        <v>1258</v>
      </c>
      <c r="E102" s="179">
        <v>1</v>
      </c>
      <c r="F102" s="180"/>
      <c r="G102" s="181">
        <f t="shared" ref="G102:G109" si="21">ROUND(E102*F102,2)</f>
        <v>0</v>
      </c>
      <c r="H102" s="162"/>
      <c r="I102" s="161">
        <f t="shared" ref="I102:I109" si="22">ROUND(E102*H102,2)</f>
        <v>0</v>
      </c>
      <c r="J102" s="162"/>
      <c r="K102" s="161">
        <f t="shared" ref="K102:K109" si="23">ROUND(E102*J102,2)</f>
        <v>0</v>
      </c>
      <c r="L102" s="161">
        <v>21</v>
      </c>
      <c r="M102" s="161">
        <f t="shared" ref="M102:M109" si="24">G102*(1+L102/100)</f>
        <v>0</v>
      </c>
      <c r="N102" s="161">
        <v>0</v>
      </c>
      <c r="O102" s="161">
        <f t="shared" ref="O102:O109" si="25">ROUND(E102*N102,2)</f>
        <v>0</v>
      </c>
      <c r="P102" s="161">
        <v>0</v>
      </c>
      <c r="Q102" s="161">
        <f t="shared" ref="Q102:Q109" si="26">ROUND(E102*P102,2)</f>
        <v>0</v>
      </c>
      <c r="R102" s="161"/>
      <c r="S102" s="161" t="s">
        <v>234</v>
      </c>
      <c r="T102" s="161" t="s">
        <v>227</v>
      </c>
      <c r="U102" s="161">
        <v>0</v>
      </c>
      <c r="V102" s="161">
        <f t="shared" ref="V102:V109" si="27">ROUND(E102*U102,2)</f>
        <v>0</v>
      </c>
      <c r="W102" s="161"/>
      <c r="X102" s="161" t="s">
        <v>276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1185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ht="22.5" outlineLevel="1">
      <c r="A103" s="176">
        <v>92</v>
      </c>
      <c r="B103" s="177" t="s">
        <v>1282</v>
      </c>
      <c r="C103" s="184" t="s">
        <v>1521</v>
      </c>
      <c r="D103" s="178" t="s">
        <v>1258</v>
      </c>
      <c r="E103" s="179">
        <v>1</v>
      </c>
      <c r="F103" s="180"/>
      <c r="G103" s="181">
        <f t="shared" si="21"/>
        <v>0</v>
      </c>
      <c r="H103" s="162"/>
      <c r="I103" s="161">
        <f t="shared" si="22"/>
        <v>0</v>
      </c>
      <c r="J103" s="162"/>
      <c r="K103" s="161">
        <f t="shared" si="23"/>
        <v>0</v>
      </c>
      <c r="L103" s="161">
        <v>21</v>
      </c>
      <c r="M103" s="161">
        <f t="shared" si="24"/>
        <v>0</v>
      </c>
      <c r="N103" s="161">
        <v>0</v>
      </c>
      <c r="O103" s="161">
        <f t="shared" si="25"/>
        <v>0</v>
      </c>
      <c r="P103" s="161">
        <v>0</v>
      </c>
      <c r="Q103" s="161">
        <f t="shared" si="26"/>
        <v>0</v>
      </c>
      <c r="R103" s="161"/>
      <c r="S103" s="161" t="s">
        <v>234</v>
      </c>
      <c r="T103" s="161" t="s">
        <v>227</v>
      </c>
      <c r="U103" s="161">
        <v>0</v>
      </c>
      <c r="V103" s="161">
        <f t="shared" si="27"/>
        <v>0</v>
      </c>
      <c r="W103" s="161"/>
      <c r="X103" s="161" t="s">
        <v>276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1185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>
      <c r="A104" s="176">
        <v>93</v>
      </c>
      <c r="B104" s="177" t="s">
        <v>1284</v>
      </c>
      <c r="C104" s="184" t="s">
        <v>1522</v>
      </c>
      <c r="D104" s="178" t="s">
        <v>1258</v>
      </c>
      <c r="E104" s="179">
        <v>1</v>
      </c>
      <c r="F104" s="180"/>
      <c r="G104" s="181">
        <f t="shared" si="21"/>
        <v>0</v>
      </c>
      <c r="H104" s="162"/>
      <c r="I104" s="161">
        <f t="shared" si="22"/>
        <v>0</v>
      </c>
      <c r="J104" s="162"/>
      <c r="K104" s="161">
        <f t="shared" si="23"/>
        <v>0</v>
      </c>
      <c r="L104" s="161">
        <v>21</v>
      </c>
      <c r="M104" s="161">
        <f t="shared" si="24"/>
        <v>0</v>
      </c>
      <c r="N104" s="161">
        <v>0</v>
      </c>
      <c r="O104" s="161">
        <f t="shared" si="25"/>
        <v>0</v>
      </c>
      <c r="P104" s="161">
        <v>0</v>
      </c>
      <c r="Q104" s="161">
        <f t="shared" si="26"/>
        <v>0</v>
      </c>
      <c r="R104" s="161"/>
      <c r="S104" s="161" t="s">
        <v>234</v>
      </c>
      <c r="T104" s="161" t="s">
        <v>227</v>
      </c>
      <c r="U104" s="161">
        <v>0</v>
      </c>
      <c r="V104" s="161">
        <f t="shared" si="27"/>
        <v>0</v>
      </c>
      <c r="W104" s="161"/>
      <c r="X104" s="161" t="s">
        <v>276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1185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>
      <c r="A105" s="176">
        <v>94</v>
      </c>
      <c r="B105" s="177" t="s">
        <v>1286</v>
      </c>
      <c r="C105" s="184" t="s">
        <v>1523</v>
      </c>
      <c r="D105" s="178" t="s">
        <v>1195</v>
      </c>
      <c r="E105" s="179">
        <v>50</v>
      </c>
      <c r="F105" s="180"/>
      <c r="G105" s="181">
        <f t="shared" si="21"/>
        <v>0</v>
      </c>
      <c r="H105" s="162"/>
      <c r="I105" s="161">
        <f t="shared" si="22"/>
        <v>0</v>
      </c>
      <c r="J105" s="162"/>
      <c r="K105" s="161">
        <f t="shared" si="23"/>
        <v>0</v>
      </c>
      <c r="L105" s="161">
        <v>21</v>
      </c>
      <c r="M105" s="161">
        <f t="shared" si="24"/>
        <v>0</v>
      </c>
      <c r="N105" s="161">
        <v>0</v>
      </c>
      <c r="O105" s="161">
        <f t="shared" si="25"/>
        <v>0</v>
      </c>
      <c r="P105" s="161">
        <v>0</v>
      </c>
      <c r="Q105" s="161">
        <f t="shared" si="26"/>
        <v>0</v>
      </c>
      <c r="R105" s="161"/>
      <c r="S105" s="161" t="s">
        <v>234</v>
      </c>
      <c r="T105" s="161" t="s">
        <v>227</v>
      </c>
      <c r="U105" s="161">
        <v>0</v>
      </c>
      <c r="V105" s="161">
        <f t="shared" si="27"/>
        <v>0</v>
      </c>
      <c r="W105" s="161"/>
      <c r="X105" s="161" t="s">
        <v>268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1192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>
      <c r="A106" s="176">
        <v>95</v>
      </c>
      <c r="B106" s="177" t="s">
        <v>1287</v>
      </c>
      <c r="C106" s="184" t="s">
        <v>1459</v>
      </c>
      <c r="D106" s="178" t="s">
        <v>0</v>
      </c>
      <c r="E106" s="179">
        <v>6</v>
      </c>
      <c r="F106" s="180"/>
      <c r="G106" s="181">
        <f t="shared" si="21"/>
        <v>0</v>
      </c>
      <c r="H106" s="162"/>
      <c r="I106" s="161">
        <f t="shared" si="22"/>
        <v>0</v>
      </c>
      <c r="J106" s="162"/>
      <c r="K106" s="161">
        <f t="shared" si="23"/>
        <v>0</v>
      </c>
      <c r="L106" s="161">
        <v>21</v>
      </c>
      <c r="M106" s="161">
        <f t="shared" si="24"/>
        <v>0</v>
      </c>
      <c r="N106" s="161">
        <v>0</v>
      </c>
      <c r="O106" s="161">
        <f t="shared" si="25"/>
        <v>0</v>
      </c>
      <c r="P106" s="161">
        <v>0</v>
      </c>
      <c r="Q106" s="161">
        <f t="shared" si="26"/>
        <v>0</v>
      </c>
      <c r="R106" s="161"/>
      <c r="S106" s="161" t="s">
        <v>234</v>
      </c>
      <c r="T106" s="161" t="s">
        <v>227</v>
      </c>
      <c r="U106" s="161">
        <v>0</v>
      </c>
      <c r="V106" s="161">
        <f t="shared" si="27"/>
        <v>0</v>
      </c>
      <c r="W106" s="161"/>
      <c r="X106" s="161" t="s">
        <v>276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1185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>
      <c r="A107" s="176">
        <v>96</v>
      </c>
      <c r="B107" s="177" t="s">
        <v>1524</v>
      </c>
      <c r="C107" s="184" t="s">
        <v>1525</v>
      </c>
      <c r="D107" s="178" t="s">
        <v>1261</v>
      </c>
      <c r="E107" s="179">
        <v>12</v>
      </c>
      <c r="F107" s="180"/>
      <c r="G107" s="181">
        <f t="shared" si="21"/>
        <v>0</v>
      </c>
      <c r="H107" s="162"/>
      <c r="I107" s="161">
        <f t="shared" si="22"/>
        <v>0</v>
      </c>
      <c r="J107" s="162"/>
      <c r="K107" s="161">
        <f t="shared" si="23"/>
        <v>0</v>
      </c>
      <c r="L107" s="161">
        <v>21</v>
      </c>
      <c r="M107" s="161">
        <f t="shared" si="24"/>
        <v>0</v>
      </c>
      <c r="N107" s="161">
        <v>0</v>
      </c>
      <c r="O107" s="161">
        <f t="shared" si="25"/>
        <v>0</v>
      </c>
      <c r="P107" s="161">
        <v>0</v>
      </c>
      <c r="Q107" s="161">
        <f t="shared" si="26"/>
        <v>0</v>
      </c>
      <c r="R107" s="161"/>
      <c r="S107" s="161" t="s">
        <v>234</v>
      </c>
      <c r="T107" s="161" t="s">
        <v>227</v>
      </c>
      <c r="U107" s="161">
        <v>0</v>
      </c>
      <c r="V107" s="161">
        <f t="shared" si="27"/>
        <v>0</v>
      </c>
      <c r="W107" s="161"/>
      <c r="X107" s="161" t="s">
        <v>268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1192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>
      <c r="A108" s="176">
        <v>97</v>
      </c>
      <c r="B108" s="177" t="s">
        <v>1526</v>
      </c>
      <c r="C108" s="184" t="s">
        <v>1260</v>
      </c>
      <c r="D108" s="178" t="s">
        <v>1261</v>
      </c>
      <c r="E108" s="179">
        <v>4</v>
      </c>
      <c r="F108" s="180"/>
      <c r="G108" s="181">
        <f t="shared" si="21"/>
        <v>0</v>
      </c>
      <c r="H108" s="162"/>
      <c r="I108" s="161">
        <f t="shared" si="22"/>
        <v>0</v>
      </c>
      <c r="J108" s="162"/>
      <c r="K108" s="161">
        <f t="shared" si="23"/>
        <v>0</v>
      </c>
      <c r="L108" s="161">
        <v>21</v>
      </c>
      <c r="M108" s="161">
        <f t="shared" si="24"/>
        <v>0</v>
      </c>
      <c r="N108" s="161">
        <v>0</v>
      </c>
      <c r="O108" s="161">
        <f t="shared" si="25"/>
        <v>0</v>
      </c>
      <c r="P108" s="161">
        <v>0</v>
      </c>
      <c r="Q108" s="161">
        <f t="shared" si="26"/>
        <v>0</v>
      </c>
      <c r="R108" s="161"/>
      <c r="S108" s="161" t="s">
        <v>234</v>
      </c>
      <c r="T108" s="161" t="s">
        <v>227</v>
      </c>
      <c r="U108" s="161">
        <v>0</v>
      </c>
      <c r="V108" s="161">
        <f t="shared" si="27"/>
        <v>0</v>
      </c>
      <c r="W108" s="161"/>
      <c r="X108" s="161" t="s">
        <v>268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1192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>
      <c r="A109" s="176">
        <v>98</v>
      </c>
      <c r="B109" s="177" t="s">
        <v>1527</v>
      </c>
      <c r="C109" s="184" t="s">
        <v>1265</v>
      </c>
      <c r="D109" s="178" t="s">
        <v>1261</v>
      </c>
      <c r="E109" s="179">
        <v>12</v>
      </c>
      <c r="F109" s="180"/>
      <c r="G109" s="181">
        <f t="shared" si="21"/>
        <v>0</v>
      </c>
      <c r="H109" s="162"/>
      <c r="I109" s="161">
        <f t="shared" si="22"/>
        <v>0</v>
      </c>
      <c r="J109" s="162"/>
      <c r="K109" s="161">
        <f t="shared" si="23"/>
        <v>0</v>
      </c>
      <c r="L109" s="161">
        <v>21</v>
      </c>
      <c r="M109" s="161">
        <f t="shared" si="24"/>
        <v>0</v>
      </c>
      <c r="N109" s="161">
        <v>0</v>
      </c>
      <c r="O109" s="161">
        <f t="shared" si="25"/>
        <v>0</v>
      </c>
      <c r="P109" s="161">
        <v>0</v>
      </c>
      <c r="Q109" s="161">
        <f t="shared" si="26"/>
        <v>0</v>
      </c>
      <c r="R109" s="161"/>
      <c r="S109" s="161" t="s">
        <v>234</v>
      </c>
      <c r="T109" s="161" t="s">
        <v>227</v>
      </c>
      <c r="U109" s="161">
        <v>0</v>
      </c>
      <c r="V109" s="161">
        <f t="shared" si="27"/>
        <v>0</v>
      </c>
      <c r="W109" s="161"/>
      <c r="X109" s="161" t="s">
        <v>268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1192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>
      <c r="A110" s="164" t="s">
        <v>221</v>
      </c>
      <c r="B110" s="165" t="s">
        <v>134</v>
      </c>
      <c r="C110" s="183" t="s">
        <v>135</v>
      </c>
      <c r="D110" s="166"/>
      <c r="E110" s="167"/>
      <c r="F110" s="168"/>
      <c r="G110" s="169">
        <f>SUMIF(AG111:AG111,"&lt;&gt;NOR",G111:G111)</f>
        <v>0</v>
      </c>
      <c r="H110" s="163"/>
      <c r="I110" s="163">
        <f>SUM(I111:I111)</f>
        <v>0</v>
      </c>
      <c r="J110" s="163"/>
      <c r="K110" s="163">
        <f>SUM(K111:K111)</f>
        <v>0</v>
      </c>
      <c r="L110" s="163"/>
      <c r="M110" s="163">
        <f>SUM(M111:M111)</f>
        <v>0</v>
      </c>
      <c r="N110" s="163"/>
      <c r="O110" s="163">
        <f>SUM(O111:O111)</f>
        <v>0</v>
      </c>
      <c r="P110" s="163"/>
      <c r="Q110" s="163">
        <f>SUM(Q111:Q111)</f>
        <v>0</v>
      </c>
      <c r="R110" s="163"/>
      <c r="S110" s="163"/>
      <c r="T110" s="163"/>
      <c r="U110" s="163"/>
      <c r="V110" s="163">
        <f>SUM(V111:V111)</f>
        <v>0</v>
      </c>
      <c r="W110" s="163"/>
      <c r="X110" s="163"/>
      <c r="AG110" t="s">
        <v>222</v>
      </c>
    </row>
    <row r="111" spans="1:60" outlineLevel="1">
      <c r="A111" s="176">
        <v>99</v>
      </c>
      <c r="B111" s="177" t="s">
        <v>1288</v>
      </c>
      <c r="C111" s="184" t="s">
        <v>1528</v>
      </c>
      <c r="D111" s="178" t="s">
        <v>1195</v>
      </c>
      <c r="E111" s="179">
        <v>1</v>
      </c>
      <c r="F111" s="180"/>
      <c r="G111" s="181">
        <f>ROUND(E111*F111,2)</f>
        <v>0</v>
      </c>
      <c r="H111" s="162"/>
      <c r="I111" s="161">
        <f>ROUND(E111*H111,2)</f>
        <v>0</v>
      </c>
      <c r="J111" s="162"/>
      <c r="K111" s="161">
        <f>ROUND(E111*J111,2)</f>
        <v>0</v>
      </c>
      <c r="L111" s="161">
        <v>21</v>
      </c>
      <c r="M111" s="161">
        <f>G111*(1+L111/100)</f>
        <v>0</v>
      </c>
      <c r="N111" s="161">
        <v>0</v>
      </c>
      <c r="O111" s="161">
        <f>ROUND(E111*N111,2)</f>
        <v>0</v>
      </c>
      <c r="P111" s="161">
        <v>0</v>
      </c>
      <c r="Q111" s="161">
        <f>ROUND(E111*P111,2)</f>
        <v>0</v>
      </c>
      <c r="R111" s="161"/>
      <c r="S111" s="161" t="s">
        <v>234</v>
      </c>
      <c r="T111" s="161" t="s">
        <v>227</v>
      </c>
      <c r="U111" s="161">
        <v>0</v>
      </c>
      <c r="V111" s="161">
        <f>ROUND(E111*U111,2)</f>
        <v>0</v>
      </c>
      <c r="W111" s="161"/>
      <c r="X111" s="161" t="s">
        <v>276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1185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>
      <c r="A112" s="164" t="s">
        <v>221</v>
      </c>
      <c r="B112" s="165" t="s">
        <v>136</v>
      </c>
      <c r="C112" s="183" t="s">
        <v>137</v>
      </c>
      <c r="D112" s="166"/>
      <c r="E112" s="167"/>
      <c r="F112" s="168"/>
      <c r="G112" s="169">
        <f>SUMIF(AG113:AG114,"&lt;&gt;NOR",G113:G114)</f>
        <v>0</v>
      </c>
      <c r="H112" s="163"/>
      <c r="I112" s="163">
        <f>SUM(I113:I114)</f>
        <v>0</v>
      </c>
      <c r="J112" s="163"/>
      <c r="K112" s="163">
        <f>SUM(K113:K114)</f>
        <v>0</v>
      </c>
      <c r="L112" s="163"/>
      <c r="M112" s="163">
        <f>SUM(M113:M114)</f>
        <v>0</v>
      </c>
      <c r="N112" s="163"/>
      <c r="O112" s="163">
        <f>SUM(O113:O114)</f>
        <v>0</v>
      </c>
      <c r="P112" s="163"/>
      <c r="Q112" s="163">
        <f>SUM(Q113:Q114)</f>
        <v>0</v>
      </c>
      <c r="R112" s="163"/>
      <c r="S112" s="163"/>
      <c r="T112" s="163"/>
      <c r="U112" s="163"/>
      <c r="V112" s="163">
        <f>SUM(V113:V114)</f>
        <v>0</v>
      </c>
      <c r="W112" s="163"/>
      <c r="X112" s="163"/>
      <c r="AG112" t="s">
        <v>222</v>
      </c>
    </row>
    <row r="113" spans="1:60" ht="22.5" outlineLevel="1">
      <c r="A113" s="176">
        <v>100</v>
      </c>
      <c r="B113" s="177" t="s">
        <v>1529</v>
      </c>
      <c r="C113" s="184" t="s">
        <v>1530</v>
      </c>
      <c r="D113" s="178" t="s">
        <v>0</v>
      </c>
      <c r="E113" s="179">
        <v>3.6</v>
      </c>
      <c r="F113" s="180"/>
      <c r="G113" s="181">
        <f>ROUND(E113*F113,2)</f>
        <v>0</v>
      </c>
      <c r="H113" s="162"/>
      <c r="I113" s="161">
        <f>ROUND(E113*H113,2)</f>
        <v>0</v>
      </c>
      <c r="J113" s="162"/>
      <c r="K113" s="161">
        <f>ROUND(E113*J113,2)</f>
        <v>0</v>
      </c>
      <c r="L113" s="161">
        <v>21</v>
      </c>
      <c r="M113" s="161">
        <f>G113*(1+L113/100)</f>
        <v>0</v>
      </c>
      <c r="N113" s="161">
        <v>0</v>
      </c>
      <c r="O113" s="161">
        <f>ROUND(E113*N113,2)</f>
        <v>0</v>
      </c>
      <c r="P113" s="161">
        <v>0</v>
      </c>
      <c r="Q113" s="161">
        <f>ROUND(E113*P113,2)</f>
        <v>0</v>
      </c>
      <c r="R113" s="161"/>
      <c r="S113" s="161" t="s">
        <v>234</v>
      </c>
      <c r="T113" s="161" t="s">
        <v>227</v>
      </c>
      <c r="U113" s="161">
        <v>0</v>
      </c>
      <c r="V113" s="161">
        <f>ROUND(E113*U113,2)</f>
        <v>0</v>
      </c>
      <c r="W113" s="161"/>
      <c r="X113" s="161" t="s">
        <v>276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1185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>
      <c r="A114" s="176">
        <v>101</v>
      </c>
      <c r="B114" s="177" t="s">
        <v>1531</v>
      </c>
      <c r="C114" s="184" t="s">
        <v>1532</v>
      </c>
      <c r="D114" s="178" t="s">
        <v>0</v>
      </c>
      <c r="E114" s="179">
        <v>1</v>
      </c>
      <c r="F114" s="180"/>
      <c r="G114" s="181">
        <f>ROUND(E114*F114,2)</f>
        <v>0</v>
      </c>
      <c r="H114" s="162"/>
      <c r="I114" s="161">
        <f>ROUND(E114*H114,2)</f>
        <v>0</v>
      </c>
      <c r="J114" s="162"/>
      <c r="K114" s="161">
        <f>ROUND(E114*J114,2)</f>
        <v>0</v>
      </c>
      <c r="L114" s="161">
        <v>21</v>
      </c>
      <c r="M114" s="161">
        <f>G114*(1+L114/100)</f>
        <v>0</v>
      </c>
      <c r="N114" s="161">
        <v>0</v>
      </c>
      <c r="O114" s="161">
        <f>ROUND(E114*N114,2)</f>
        <v>0</v>
      </c>
      <c r="P114" s="161">
        <v>0</v>
      </c>
      <c r="Q114" s="161">
        <f>ROUND(E114*P114,2)</f>
        <v>0</v>
      </c>
      <c r="R114" s="161"/>
      <c r="S114" s="161" t="s">
        <v>234</v>
      </c>
      <c r="T114" s="161" t="s">
        <v>227</v>
      </c>
      <c r="U114" s="161">
        <v>0</v>
      </c>
      <c r="V114" s="161">
        <f>ROUND(E114*U114,2)</f>
        <v>0</v>
      </c>
      <c r="W114" s="161"/>
      <c r="X114" s="161" t="s">
        <v>276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1185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25.5">
      <c r="A115" s="164" t="s">
        <v>221</v>
      </c>
      <c r="B115" s="165" t="s">
        <v>138</v>
      </c>
      <c r="C115" s="183" t="s">
        <v>139</v>
      </c>
      <c r="D115" s="166"/>
      <c r="E115" s="167"/>
      <c r="F115" s="168"/>
      <c r="G115" s="169">
        <f>SUMIF(AG116:AG123,"&lt;&gt;NOR",G116:G123)</f>
        <v>0</v>
      </c>
      <c r="H115" s="163"/>
      <c r="I115" s="163">
        <f>SUM(I116:I123)</f>
        <v>0</v>
      </c>
      <c r="J115" s="163"/>
      <c r="K115" s="163">
        <f>SUM(K116:K123)</f>
        <v>0</v>
      </c>
      <c r="L115" s="163"/>
      <c r="M115" s="163">
        <f>SUM(M116:M123)</f>
        <v>0</v>
      </c>
      <c r="N115" s="163"/>
      <c r="O115" s="163">
        <f>SUM(O116:O123)</f>
        <v>0</v>
      </c>
      <c r="P115" s="163"/>
      <c r="Q115" s="163">
        <f>SUM(Q116:Q123)</f>
        <v>0</v>
      </c>
      <c r="R115" s="163"/>
      <c r="S115" s="163"/>
      <c r="T115" s="163"/>
      <c r="U115" s="163"/>
      <c r="V115" s="163">
        <f>SUM(V116:V123)</f>
        <v>0</v>
      </c>
      <c r="W115" s="163"/>
      <c r="X115" s="163"/>
      <c r="AG115" t="s">
        <v>222</v>
      </c>
    </row>
    <row r="116" spans="1:60" ht="33.75" outlineLevel="1">
      <c r="A116" s="176">
        <v>102</v>
      </c>
      <c r="B116" s="177" t="s">
        <v>1533</v>
      </c>
      <c r="C116" s="184" t="s">
        <v>1534</v>
      </c>
      <c r="D116" s="178" t="s">
        <v>1195</v>
      </c>
      <c r="E116" s="179">
        <v>1</v>
      </c>
      <c r="F116" s="180"/>
      <c r="G116" s="181">
        <f t="shared" ref="G116:G123" si="28">ROUND(E116*F116,2)</f>
        <v>0</v>
      </c>
      <c r="H116" s="162"/>
      <c r="I116" s="161">
        <f t="shared" ref="I116:I123" si="29">ROUND(E116*H116,2)</f>
        <v>0</v>
      </c>
      <c r="J116" s="162"/>
      <c r="K116" s="161">
        <f t="shared" ref="K116:K123" si="30">ROUND(E116*J116,2)</f>
        <v>0</v>
      </c>
      <c r="L116" s="161">
        <v>21</v>
      </c>
      <c r="M116" s="161">
        <f t="shared" ref="M116:M123" si="31">G116*(1+L116/100)</f>
        <v>0</v>
      </c>
      <c r="N116" s="161">
        <v>0</v>
      </c>
      <c r="O116" s="161">
        <f t="shared" ref="O116:O123" si="32">ROUND(E116*N116,2)</f>
        <v>0</v>
      </c>
      <c r="P116" s="161">
        <v>0</v>
      </c>
      <c r="Q116" s="161">
        <f t="shared" ref="Q116:Q123" si="33">ROUND(E116*P116,2)</f>
        <v>0</v>
      </c>
      <c r="R116" s="161"/>
      <c r="S116" s="161" t="s">
        <v>234</v>
      </c>
      <c r="T116" s="161" t="s">
        <v>227</v>
      </c>
      <c r="U116" s="161">
        <v>0</v>
      </c>
      <c r="V116" s="161">
        <f t="shared" ref="V116:V123" si="34">ROUND(E116*U116,2)</f>
        <v>0</v>
      </c>
      <c r="W116" s="161"/>
      <c r="X116" s="161" t="s">
        <v>276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1185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>
      <c r="A117" s="176">
        <v>103</v>
      </c>
      <c r="B117" s="177" t="s">
        <v>1535</v>
      </c>
      <c r="C117" s="184" t="s">
        <v>1536</v>
      </c>
      <c r="D117" s="178" t="s">
        <v>1184</v>
      </c>
      <c r="E117" s="179">
        <v>130</v>
      </c>
      <c r="F117" s="180"/>
      <c r="G117" s="181">
        <f t="shared" si="28"/>
        <v>0</v>
      </c>
      <c r="H117" s="162"/>
      <c r="I117" s="161">
        <f t="shared" si="29"/>
        <v>0</v>
      </c>
      <c r="J117" s="162"/>
      <c r="K117" s="161">
        <f t="shared" si="30"/>
        <v>0</v>
      </c>
      <c r="L117" s="161">
        <v>21</v>
      </c>
      <c r="M117" s="161">
        <f t="shared" si="31"/>
        <v>0</v>
      </c>
      <c r="N117" s="161">
        <v>0</v>
      </c>
      <c r="O117" s="161">
        <f t="shared" si="32"/>
        <v>0</v>
      </c>
      <c r="P117" s="161">
        <v>0</v>
      </c>
      <c r="Q117" s="161">
        <f t="shared" si="33"/>
        <v>0</v>
      </c>
      <c r="R117" s="161"/>
      <c r="S117" s="161" t="s">
        <v>234</v>
      </c>
      <c r="T117" s="161" t="s">
        <v>227</v>
      </c>
      <c r="U117" s="161">
        <v>0</v>
      </c>
      <c r="V117" s="161">
        <f t="shared" si="34"/>
        <v>0</v>
      </c>
      <c r="W117" s="161"/>
      <c r="X117" s="161" t="s">
        <v>276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1185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>
      <c r="A118" s="176">
        <v>104</v>
      </c>
      <c r="B118" s="177" t="s">
        <v>1537</v>
      </c>
      <c r="C118" s="184" t="s">
        <v>1538</v>
      </c>
      <c r="D118" s="178" t="s">
        <v>1184</v>
      </c>
      <c r="E118" s="179">
        <v>60</v>
      </c>
      <c r="F118" s="180"/>
      <c r="G118" s="181">
        <f t="shared" si="28"/>
        <v>0</v>
      </c>
      <c r="H118" s="162"/>
      <c r="I118" s="161">
        <f t="shared" si="29"/>
        <v>0</v>
      </c>
      <c r="J118" s="162"/>
      <c r="K118" s="161">
        <f t="shared" si="30"/>
        <v>0</v>
      </c>
      <c r="L118" s="161">
        <v>21</v>
      </c>
      <c r="M118" s="161">
        <f t="shared" si="31"/>
        <v>0</v>
      </c>
      <c r="N118" s="161">
        <v>0</v>
      </c>
      <c r="O118" s="161">
        <f t="shared" si="32"/>
        <v>0</v>
      </c>
      <c r="P118" s="161">
        <v>0</v>
      </c>
      <c r="Q118" s="161">
        <f t="shared" si="33"/>
        <v>0</v>
      </c>
      <c r="R118" s="161"/>
      <c r="S118" s="161" t="s">
        <v>234</v>
      </c>
      <c r="T118" s="161" t="s">
        <v>227</v>
      </c>
      <c r="U118" s="161">
        <v>0</v>
      </c>
      <c r="V118" s="161">
        <f t="shared" si="34"/>
        <v>0</v>
      </c>
      <c r="W118" s="161"/>
      <c r="X118" s="161" t="s">
        <v>276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1185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ht="22.5" outlineLevel="1">
      <c r="A119" s="176">
        <v>105</v>
      </c>
      <c r="B119" s="177" t="s">
        <v>1539</v>
      </c>
      <c r="C119" s="184" t="s">
        <v>1540</v>
      </c>
      <c r="D119" s="178" t="s">
        <v>0</v>
      </c>
      <c r="E119" s="179">
        <v>12</v>
      </c>
      <c r="F119" s="180"/>
      <c r="G119" s="181">
        <f t="shared" si="28"/>
        <v>0</v>
      </c>
      <c r="H119" s="162"/>
      <c r="I119" s="161">
        <f t="shared" si="29"/>
        <v>0</v>
      </c>
      <c r="J119" s="162"/>
      <c r="K119" s="161">
        <f t="shared" si="30"/>
        <v>0</v>
      </c>
      <c r="L119" s="161">
        <v>21</v>
      </c>
      <c r="M119" s="161">
        <f t="shared" si="31"/>
        <v>0</v>
      </c>
      <c r="N119" s="161">
        <v>0</v>
      </c>
      <c r="O119" s="161">
        <f t="shared" si="32"/>
        <v>0</v>
      </c>
      <c r="P119" s="161">
        <v>0</v>
      </c>
      <c r="Q119" s="161">
        <f t="shared" si="33"/>
        <v>0</v>
      </c>
      <c r="R119" s="161"/>
      <c r="S119" s="161" t="s">
        <v>234</v>
      </c>
      <c r="T119" s="161" t="s">
        <v>227</v>
      </c>
      <c r="U119" s="161">
        <v>0</v>
      </c>
      <c r="V119" s="161">
        <f t="shared" si="34"/>
        <v>0</v>
      </c>
      <c r="W119" s="161"/>
      <c r="X119" s="161" t="s">
        <v>276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1185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>
      <c r="A120" s="176">
        <v>106</v>
      </c>
      <c r="B120" s="177" t="s">
        <v>1541</v>
      </c>
      <c r="C120" s="184" t="s">
        <v>1542</v>
      </c>
      <c r="D120" s="178" t="s">
        <v>1195</v>
      </c>
      <c r="E120" s="179">
        <v>4</v>
      </c>
      <c r="F120" s="180"/>
      <c r="G120" s="181">
        <f t="shared" si="28"/>
        <v>0</v>
      </c>
      <c r="H120" s="162"/>
      <c r="I120" s="161">
        <f t="shared" si="29"/>
        <v>0</v>
      </c>
      <c r="J120" s="162"/>
      <c r="K120" s="161">
        <f t="shared" si="30"/>
        <v>0</v>
      </c>
      <c r="L120" s="161">
        <v>21</v>
      </c>
      <c r="M120" s="161">
        <f t="shared" si="31"/>
        <v>0</v>
      </c>
      <c r="N120" s="161">
        <v>0</v>
      </c>
      <c r="O120" s="161">
        <f t="shared" si="32"/>
        <v>0</v>
      </c>
      <c r="P120" s="161">
        <v>0</v>
      </c>
      <c r="Q120" s="161">
        <f t="shared" si="33"/>
        <v>0</v>
      </c>
      <c r="R120" s="161"/>
      <c r="S120" s="161" t="s">
        <v>234</v>
      </c>
      <c r="T120" s="161" t="s">
        <v>227</v>
      </c>
      <c r="U120" s="161">
        <v>0</v>
      </c>
      <c r="V120" s="161">
        <f t="shared" si="34"/>
        <v>0</v>
      </c>
      <c r="W120" s="161"/>
      <c r="X120" s="161" t="s">
        <v>276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1185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>
      <c r="A121" s="176">
        <v>107</v>
      </c>
      <c r="B121" s="177" t="s">
        <v>1543</v>
      </c>
      <c r="C121" s="184" t="s">
        <v>1544</v>
      </c>
      <c r="D121" s="178" t="s">
        <v>1261</v>
      </c>
      <c r="E121" s="179">
        <v>8</v>
      </c>
      <c r="F121" s="180"/>
      <c r="G121" s="181">
        <f t="shared" si="28"/>
        <v>0</v>
      </c>
      <c r="H121" s="162"/>
      <c r="I121" s="161">
        <f t="shared" si="29"/>
        <v>0</v>
      </c>
      <c r="J121" s="162"/>
      <c r="K121" s="161">
        <f t="shared" si="30"/>
        <v>0</v>
      </c>
      <c r="L121" s="161">
        <v>21</v>
      </c>
      <c r="M121" s="161">
        <f t="shared" si="31"/>
        <v>0</v>
      </c>
      <c r="N121" s="161">
        <v>0</v>
      </c>
      <c r="O121" s="161">
        <f t="shared" si="32"/>
        <v>0</v>
      </c>
      <c r="P121" s="161">
        <v>0</v>
      </c>
      <c r="Q121" s="161">
        <f t="shared" si="33"/>
        <v>0</v>
      </c>
      <c r="R121" s="161"/>
      <c r="S121" s="161" t="s">
        <v>234</v>
      </c>
      <c r="T121" s="161" t="s">
        <v>227</v>
      </c>
      <c r="U121" s="161">
        <v>0</v>
      </c>
      <c r="V121" s="161">
        <f t="shared" si="34"/>
        <v>0</v>
      </c>
      <c r="W121" s="161"/>
      <c r="X121" s="161" t="s">
        <v>268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1192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>
      <c r="A122" s="176">
        <v>108</v>
      </c>
      <c r="B122" s="177" t="s">
        <v>1545</v>
      </c>
      <c r="C122" s="184" t="s">
        <v>1546</v>
      </c>
      <c r="D122" s="178" t="s">
        <v>1261</v>
      </c>
      <c r="E122" s="179">
        <v>4</v>
      </c>
      <c r="F122" s="180"/>
      <c r="G122" s="181">
        <f t="shared" si="28"/>
        <v>0</v>
      </c>
      <c r="H122" s="162"/>
      <c r="I122" s="161">
        <f t="shared" si="29"/>
        <v>0</v>
      </c>
      <c r="J122" s="162"/>
      <c r="K122" s="161">
        <f t="shared" si="30"/>
        <v>0</v>
      </c>
      <c r="L122" s="161">
        <v>21</v>
      </c>
      <c r="M122" s="161">
        <f t="shared" si="31"/>
        <v>0</v>
      </c>
      <c r="N122" s="161">
        <v>0</v>
      </c>
      <c r="O122" s="161">
        <f t="shared" si="32"/>
        <v>0</v>
      </c>
      <c r="P122" s="161">
        <v>0</v>
      </c>
      <c r="Q122" s="161">
        <f t="shared" si="33"/>
        <v>0</v>
      </c>
      <c r="R122" s="161"/>
      <c r="S122" s="161" t="s">
        <v>234</v>
      </c>
      <c r="T122" s="161" t="s">
        <v>227</v>
      </c>
      <c r="U122" s="161">
        <v>0</v>
      </c>
      <c r="V122" s="161">
        <f t="shared" si="34"/>
        <v>0</v>
      </c>
      <c r="W122" s="161"/>
      <c r="X122" s="161" t="s">
        <v>268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1192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>
      <c r="A123" s="176">
        <v>109</v>
      </c>
      <c r="B123" s="177" t="s">
        <v>1547</v>
      </c>
      <c r="C123" s="184" t="s">
        <v>1548</v>
      </c>
      <c r="D123" s="178" t="s">
        <v>1258</v>
      </c>
      <c r="E123" s="179">
        <v>1</v>
      </c>
      <c r="F123" s="180"/>
      <c r="G123" s="181">
        <f t="shared" si="28"/>
        <v>0</v>
      </c>
      <c r="H123" s="162"/>
      <c r="I123" s="161">
        <f t="shared" si="29"/>
        <v>0</v>
      </c>
      <c r="J123" s="162"/>
      <c r="K123" s="161">
        <f t="shared" si="30"/>
        <v>0</v>
      </c>
      <c r="L123" s="161">
        <v>21</v>
      </c>
      <c r="M123" s="161">
        <f t="shared" si="31"/>
        <v>0</v>
      </c>
      <c r="N123" s="161">
        <v>0</v>
      </c>
      <c r="O123" s="161">
        <f t="shared" si="32"/>
        <v>0</v>
      </c>
      <c r="P123" s="161">
        <v>0</v>
      </c>
      <c r="Q123" s="161">
        <f t="shared" si="33"/>
        <v>0</v>
      </c>
      <c r="R123" s="161"/>
      <c r="S123" s="161" t="s">
        <v>234</v>
      </c>
      <c r="T123" s="161" t="s">
        <v>227</v>
      </c>
      <c r="U123" s="161">
        <v>0</v>
      </c>
      <c r="V123" s="161">
        <f t="shared" si="34"/>
        <v>0</v>
      </c>
      <c r="W123" s="161"/>
      <c r="X123" s="161" t="s">
        <v>268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1192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>
      <c r="A124" s="164" t="s">
        <v>221</v>
      </c>
      <c r="B124" s="165" t="s">
        <v>140</v>
      </c>
      <c r="C124" s="183" t="s">
        <v>141</v>
      </c>
      <c r="D124" s="166"/>
      <c r="E124" s="167"/>
      <c r="F124" s="168"/>
      <c r="G124" s="169">
        <f>SUMIF(AG125:AG134,"&lt;&gt;NOR",G125:G134)</f>
        <v>0</v>
      </c>
      <c r="H124" s="163"/>
      <c r="I124" s="163">
        <f>SUM(I125:I134)</f>
        <v>0</v>
      </c>
      <c r="J124" s="163"/>
      <c r="K124" s="163">
        <f>SUM(K125:K134)</f>
        <v>0</v>
      </c>
      <c r="L124" s="163"/>
      <c r="M124" s="163">
        <f>SUM(M125:M134)</f>
        <v>0</v>
      </c>
      <c r="N124" s="163"/>
      <c r="O124" s="163">
        <f>SUM(O125:O134)</f>
        <v>0</v>
      </c>
      <c r="P124" s="163"/>
      <c r="Q124" s="163">
        <f>SUM(Q125:Q134)</f>
        <v>0</v>
      </c>
      <c r="R124" s="163"/>
      <c r="S124" s="163"/>
      <c r="T124" s="163"/>
      <c r="U124" s="163"/>
      <c r="V124" s="163">
        <f>SUM(V125:V134)</f>
        <v>0</v>
      </c>
      <c r="W124" s="163"/>
      <c r="X124" s="163"/>
      <c r="AG124" t="s">
        <v>222</v>
      </c>
    </row>
    <row r="125" spans="1:60" outlineLevel="1">
      <c r="A125" s="176">
        <v>110</v>
      </c>
      <c r="B125" s="177" t="s">
        <v>1549</v>
      </c>
      <c r="C125" s="184" t="s">
        <v>1415</v>
      </c>
      <c r="D125" s="178" t="s">
        <v>1184</v>
      </c>
      <c r="E125" s="179">
        <v>56</v>
      </c>
      <c r="F125" s="180"/>
      <c r="G125" s="181">
        <f t="shared" ref="G125:G134" si="35">ROUND(E125*F125,2)</f>
        <v>0</v>
      </c>
      <c r="H125" s="162"/>
      <c r="I125" s="161">
        <f t="shared" ref="I125:I134" si="36">ROUND(E125*H125,2)</f>
        <v>0</v>
      </c>
      <c r="J125" s="162"/>
      <c r="K125" s="161">
        <f t="shared" ref="K125:K134" si="37">ROUND(E125*J125,2)</f>
        <v>0</v>
      </c>
      <c r="L125" s="161">
        <v>21</v>
      </c>
      <c r="M125" s="161">
        <f t="shared" ref="M125:M134" si="38">G125*(1+L125/100)</f>
        <v>0</v>
      </c>
      <c r="N125" s="161">
        <v>0</v>
      </c>
      <c r="O125" s="161">
        <f t="shared" ref="O125:O134" si="39">ROUND(E125*N125,2)</f>
        <v>0</v>
      </c>
      <c r="P125" s="161">
        <v>0</v>
      </c>
      <c r="Q125" s="161">
        <f t="shared" ref="Q125:Q134" si="40">ROUND(E125*P125,2)</f>
        <v>0</v>
      </c>
      <c r="R125" s="161"/>
      <c r="S125" s="161" t="s">
        <v>234</v>
      </c>
      <c r="T125" s="161" t="s">
        <v>227</v>
      </c>
      <c r="U125" s="161">
        <v>0</v>
      </c>
      <c r="V125" s="161">
        <f t="shared" ref="V125:V134" si="41">ROUND(E125*U125,2)</f>
        <v>0</v>
      </c>
      <c r="W125" s="161"/>
      <c r="X125" s="161" t="s">
        <v>276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1185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ht="22.5" outlineLevel="1">
      <c r="A126" s="176">
        <v>111</v>
      </c>
      <c r="B126" s="177" t="s">
        <v>1550</v>
      </c>
      <c r="C126" s="184" t="s">
        <v>1551</v>
      </c>
      <c r="D126" s="178" t="s">
        <v>1195</v>
      </c>
      <c r="E126" s="179">
        <v>2</v>
      </c>
      <c r="F126" s="180"/>
      <c r="G126" s="181">
        <f t="shared" si="35"/>
        <v>0</v>
      </c>
      <c r="H126" s="162"/>
      <c r="I126" s="161">
        <f t="shared" si="36"/>
        <v>0</v>
      </c>
      <c r="J126" s="162"/>
      <c r="K126" s="161">
        <f t="shared" si="37"/>
        <v>0</v>
      </c>
      <c r="L126" s="161">
        <v>21</v>
      </c>
      <c r="M126" s="161">
        <f t="shared" si="38"/>
        <v>0</v>
      </c>
      <c r="N126" s="161">
        <v>0</v>
      </c>
      <c r="O126" s="161">
        <f t="shared" si="39"/>
        <v>0</v>
      </c>
      <c r="P126" s="161">
        <v>0</v>
      </c>
      <c r="Q126" s="161">
        <f t="shared" si="40"/>
        <v>0</v>
      </c>
      <c r="R126" s="161"/>
      <c r="S126" s="161" t="s">
        <v>234</v>
      </c>
      <c r="T126" s="161" t="s">
        <v>227</v>
      </c>
      <c r="U126" s="161">
        <v>0</v>
      </c>
      <c r="V126" s="161">
        <f t="shared" si="41"/>
        <v>0</v>
      </c>
      <c r="W126" s="161"/>
      <c r="X126" s="161" t="s">
        <v>276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1185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>
      <c r="A127" s="176">
        <v>112</v>
      </c>
      <c r="B127" s="177" t="s">
        <v>1552</v>
      </c>
      <c r="C127" s="184" t="s">
        <v>1553</v>
      </c>
      <c r="D127" s="178" t="s">
        <v>1195</v>
      </c>
      <c r="E127" s="179">
        <v>2</v>
      </c>
      <c r="F127" s="180"/>
      <c r="G127" s="181">
        <f t="shared" si="35"/>
        <v>0</v>
      </c>
      <c r="H127" s="162"/>
      <c r="I127" s="161">
        <f t="shared" si="36"/>
        <v>0</v>
      </c>
      <c r="J127" s="162"/>
      <c r="K127" s="161">
        <f t="shared" si="37"/>
        <v>0</v>
      </c>
      <c r="L127" s="161">
        <v>21</v>
      </c>
      <c r="M127" s="161">
        <f t="shared" si="38"/>
        <v>0</v>
      </c>
      <c r="N127" s="161">
        <v>0</v>
      </c>
      <c r="O127" s="161">
        <f t="shared" si="39"/>
        <v>0</v>
      </c>
      <c r="P127" s="161">
        <v>0</v>
      </c>
      <c r="Q127" s="161">
        <f t="shared" si="40"/>
        <v>0</v>
      </c>
      <c r="R127" s="161"/>
      <c r="S127" s="161" t="s">
        <v>234</v>
      </c>
      <c r="T127" s="161" t="s">
        <v>227</v>
      </c>
      <c r="U127" s="161">
        <v>0</v>
      </c>
      <c r="V127" s="161">
        <f t="shared" si="41"/>
        <v>0</v>
      </c>
      <c r="W127" s="161"/>
      <c r="X127" s="161" t="s">
        <v>276</v>
      </c>
      <c r="Y127" s="151"/>
      <c r="Z127" s="151"/>
      <c r="AA127" s="151"/>
      <c r="AB127" s="151"/>
      <c r="AC127" s="151"/>
      <c r="AD127" s="151"/>
      <c r="AE127" s="151"/>
      <c r="AF127" s="151"/>
      <c r="AG127" s="151" t="s">
        <v>1185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ht="22.5" outlineLevel="1">
      <c r="A128" s="176">
        <v>113</v>
      </c>
      <c r="B128" s="177" t="s">
        <v>1554</v>
      </c>
      <c r="C128" s="184" t="s">
        <v>1555</v>
      </c>
      <c r="D128" s="178" t="s">
        <v>1195</v>
      </c>
      <c r="E128" s="179">
        <v>2</v>
      </c>
      <c r="F128" s="180"/>
      <c r="G128" s="181">
        <f t="shared" si="35"/>
        <v>0</v>
      </c>
      <c r="H128" s="162"/>
      <c r="I128" s="161">
        <f t="shared" si="36"/>
        <v>0</v>
      </c>
      <c r="J128" s="162"/>
      <c r="K128" s="161">
        <f t="shared" si="37"/>
        <v>0</v>
      </c>
      <c r="L128" s="161">
        <v>21</v>
      </c>
      <c r="M128" s="161">
        <f t="shared" si="38"/>
        <v>0</v>
      </c>
      <c r="N128" s="161">
        <v>0</v>
      </c>
      <c r="O128" s="161">
        <f t="shared" si="39"/>
        <v>0</v>
      </c>
      <c r="P128" s="161">
        <v>0</v>
      </c>
      <c r="Q128" s="161">
        <f t="shared" si="40"/>
        <v>0</v>
      </c>
      <c r="R128" s="161"/>
      <c r="S128" s="161" t="s">
        <v>234</v>
      </c>
      <c r="T128" s="161" t="s">
        <v>227</v>
      </c>
      <c r="U128" s="161">
        <v>0</v>
      </c>
      <c r="V128" s="161">
        <f t="shared" si="41"/>
        <v>0</v>
      </c>
      <c r="W128" s="161"/>
      <c r="X128" s="161" t="s">
        <v>276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1185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>
      <c r="A129" s="176">
        <v>114</v>
      </c>
      <c r="B129" s="177" t="s">
        <v>1556</v>
      </c>
      <c r="C129" s="184" t="s">
        <v>1557</v>
      </c>
      <c r="D129" s="178" t="s">
        <v>1184</v>
      </c>
      <c r="E129" s="179">
        <v>44</v>
      </c>
      <c r="F129" s="180"/>
      <c r="G129" s="181">
        <f t="shared" si="35"/>
        <v>0</v>
      </c>
      <c r="H129" s="162"/>
      <c r="I129" s="161">
        <f t="shared" si="36"/>
        <v>0</v>
      </c>
      <c r="J129" s="162"/>
      <c r="K129" s="161">
        <f t="shared" si="37"/>
        <v>0</v>
      </c>
      <c r="L129" s="161">
        <v>21</v>
      </c>
      <c r="M129" s="161">
        <f t="shared" si="38"/>
        <v>0</v>
      </c>
      <c r="N129" s="161">
        <v>0</v>
      </c>
      <c r="O129" s="161">
        <f t="shared" si="39"/>
        <v>0</v>
      </c>
      <c r="P129" s="161">
        <v>0</v>
      </c>
      <c r="Q129" s="161">
        <f t="shared" si="40"/>
        <v>0</v>
      </c>
      <c r="R129" s="161"/>
      <c r="S129" s="161" t="s">
        <v>234</v>
      </c>
      <c r="T129" s="161" t="s">
        <v>227</v>
      </c>
      <c r="U129" s="161">
        <v>0</v>
      </c>
      <c r="V129" s="161">
        <f t="shared" si="41"/>
        <v>0</v>
      </c>
      <c r="W129" s="161"/>
      <c r="X129" s="161" t="s">
        <v>276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1185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>
      <c r="A130" s="176">
        <v>115</v>
      </c>
      <c r="B130" s="177" t="s">
        <v>1558</v>
      </c>
      <c r="C130" s="184" t="s">
        <v>1559</v>
      </c>
      <c r="D130" s="178" t="s">
        <v>1184</v>
      </c>
      <c r="E130" s="179">
        <v>30</v>
      </c>
      <c r="F130" s="180"/>
      <c r="G130" s="181">
        <f t="shared" si="35"/>
        <v>0</v>
      </c>
      <c r="H130" s="162"/>
      <c r="I130" s="161">
        <f t="shared" si="36"/>
        <v>0</v>
      </c>
      <c r="J130" s="162"/>
      <c r="K130" s="161">
        <f t="shared" si="37"/>
        <v>0</v>
      </c>
      <c r="L130" s="161">
        <v>21</v>
      </c>
      <c r="M130" s="161">
        <f t="shared" si="38"/>
        <v>0</v>
      </c>
      <c r="N130" s="161">
        <v>0</v>
      </c>
      <c r="O130" s="161">
        <f t="shared" si="39"/>
        <v>0</v>
      </c>
      <c r="P130" s="161">
        <v>0</v>
      </c>
      <c r="Q130" s="161">
        <f t="shared" si="40"/>
        <v>0</v>
      </c>
      <c r="R130" s="161"/>
      <c r="S130" s="161" t="s">
        <v>234</v>
      </c>
      <c r="T130" s="161" t="s">
        <v>227</v>
      </c>
      <c r="U130" s="161">
        <v>0</v>
      </c>
      <c r="V130" s="161">
        <f t="shared" si="41"/>
        <v>0</v>
      </c>
      <c r="W130" s="161"/>
      <c r="X130" s="161" t="s">
        <v>276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1185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>
      <c r="A131" s="176">
        <v>116</v>
      </c>
      <c r="B131" s="177" t="s">
        <v>1560</v>
      </c>
      <c r="C131" s="184" t="s">
        <v>1561</v>
      </c>
      <c r="D131" s="178" t="s">
        <v>1195</v>
      </c>
      <c r="E131" s="179">
        <v>4</v>
      </c>
      <c r="F131" s="180"/>
      <c r="G131" s="181">
        <f t="shared" si="35"/>
        <v>0</v>
      </c>
      <c r="H131" s="162"/>
      <c r="I131" s="161">
        <f t="shared" si="36"/>
        <v>0</v>
      </c>
      <c r="J131" s="162"/>
      <c r="K131" s="161">
        <f t="shared" si="37"/>
        <v>0</v>
      </c>
      <c r="L131" s="161">
        <v>21</v>
      </c>
      <c r="M131" s="161">
        <f t="shared" si="38"/>
        <v>0</v>
      </c>
      <c r="N131" s="161">
        <v>0</v>
      </c>
      <c r="O131" s="161">
        <f t="shared" si="39"/>
        <v>0</v>
      </c>
      <c r="P131" s="161">
        <v>0</v>
      </c>
      <c r="Q131" s="161">
        <f t="shared" si="40"/>
        <v>0</v>
      </c>
      <c r="R131" s="161"/>
      <c r="S131" s="161" t="s">
        <v>234</v>
      </c>
      <c r="T131" s="161" t="s">
        <v>227</v>
      </c>
      <c r="U131" s="161">
        <v>0</v>
      </c>
      <c r="V131" s="161">
        <f t="shared" si="41"/>
        <v>0</v>
      </c>
      <c r="W131" s="161"/>
      <c r="X131" s="161" t="s">
        <v>268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1192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>
      <c r="A132" s="176">
        <v>117</v>
      </c>
      <c r="B132" s="177" t="s">
        <v>1562</v>
      </c>
      <c r="C132" s="184" t="s">
        <v>1563</v>
      </c>
      <c r="D132" s="178" t="s">
        <v>1195</v>
      </c>
      <c r="E132" s="179">
        <v>2</v>
      </c>
      <c r="F132" s="180"/>
      <c r="G132" s="181">
        <f t="shared" si="35"/>
        <v>0</v>
      </c>
      <c r="H132" s="162"/>
      <c r="I132" s="161">
        <f t="shared" si="36"/>
        <v>0</v>
      </c>
      <c r="J132" s="162"/>
      <c r="K132" s="161">
        <f t="shared" si="37"/>
        <v>0</v>
      </c>
      <c r="L132" s="161">
        <v>21</v>
      </c>
      <c r="M132" s="161">
        <f t="shared" si="38"/>
        <v>0</v>
      </c>
      <c r="N132" s="161">
        <v>0</v>
      </c>
      <c r="O132" s="161">
        <f t="shared" si="39"/>
        <v>0</v>
      </c>
      <c r="P132" s="161">
        <v>0</v>
      </c>
      <c r="Q132" s="161">
        <f t="shared" si="40"/>
        <v>0</v>
      </c>
      <c r="R132" s="161"/>
      <c r="S132" s="161" t="s">
        <v>234</v>
      </c>
      <c r="T132" s="161" t="s">
        <v>227</v>
      </c>
      <c r="U132" s="161">
        <v>0</v>
      </c>
      <c r="V132" s="161">
        <f t="shared" si="41"/>
        <v>0</v>
      </c>
      <c r="W132" s="161"/>
      <c r="X132" s="161" t="s">
        <v>268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1192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>
      <c r="A133" s="176">
        <v>118</v>
      </c>
      <c r="B133" s="177" t="s">
        <v>1564</v>
      </c>
      <c r="C133" s="184" t="s">
        <v>1565</v>
      </c>
      <c r="D133" s="178" t="s">
        <v>1258</v>
      </c>
      <c r="E133" s="179">
        <v>1</v>
      </c>
      <c r="F133" s="180"/>
      <c r="G133" s="181">
        <f t="shared" si="35"/>
        <v>0</v>
      </c>
      <c r="H133" s="162"/>
      <c r="I133" s="161">
        <f t="shared" si="36"/>
        <v>0</v>
      </c>
      <c r="J133" s="162"/>
      <c r="K133" s="161">
        <f t="shared" si="37"/>
        <v>0</v>
      </c>
      <c r="L133" s="161">
        <v>21</v>
      </c>
      <c r="M133" s="161">
        <f t="shared" si="38"/>
        <v>0</v>
      </c>
      <c r="N133" s="161">
        <v>0</v>
      </c>
      <c r="O133" s="161">
        <f t="shared" si="39"/>
        <v>0</v>
      </c>
      <c r="P133" s="161">
        <v>0</v>
      </c>
      <c r="Q133" s="161">
        <f t="shared" si="40"/>
        <v>0</v>
      </c>
      <c r="R133" s="161"/>
      <c r="S133" s="161" t="s">
        <v>234</v>
      </c>
      <c r="T133" s="161" t="s">
        <v>227</v>
      </c>
      <c r="U133" s="161">
        <v>0</v>
      </c>
      <c r="V133" s="161">
        <f t="shared" si="41"/>
        <v>0</v>
      </c>
      <c r="W133" s="161"/>
      <c r="X133" s="161" t="s">
        <v>268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1192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2.5" outlineLevel="1">
      <c r="A134" s="170">
        <v>119</v>
      </c>
      <c r="B134" s="171" t="s">
        <v>1566</v>
      </c>
      <c r="C134" s="185" t="s">
        <v>1567</v>
      </c>
      <c r="D134" s="172" t="s">
        <v>1258</v>
      </c>
      <c r="E134" s="173">
        <v>2</v>
      </c>
      <c r="F134" s="174"/>
      <c r="G134" s="175">
        <f t="shared" si="35"/>
        <v>0</v>
      </c>
      <c r="H134" s="162"/>
      <c r="I134" s="161">
        <f t="shared" si="36"/>
        <v>0</v>
      </c>
      <c r="J134" s="162"/>
      <c r="K134" s="161">
        <f t="shared" si="37"/>
        <v>0</v>
      </c>
      <c r="L134" s="161">
        <v>21</v>
      </c>
      <c r="M134" s="161">
        <f t="shared" si="38"/>
        <v>0</v>
      </c>
      <c r="N134" s="161">
        <v>0</v>
      </c>
      <c r="O134" s="161">
        <f t="shared" si="39"/>
        <v>0</v>
      </c>
      <c r="P134" s="161">
        <v>0</v>
      </c>
      <c r="Q134" s="161">
        <f t="shared" si="40"/>
        <v>0</v>
      </c>
      <c r="R134" s="161"/>
      <c r="S134" s="161" t="s">
        <v>234</v>
      </c>
      <c r="T134" s="161" t="s">
        <v>227</v>
      </c>
      <c r="U134" s="161">
        <v>0</v>
      </c>
      <c r="V134" s="161">
        <f t="shared" si="41"/>
        <v>0</v>
      </c>
      <c r="W134" s="161"/>
      <c r="X134" s="161" t="s">
        <v>276</v>
      </c>
      <c r="Y134" s="151"/>
      <c r="Z134" s="151"/>
      <c r="AA134" s="151"/>
      <c r="AB134" s="151"/>
      <c r="AC134" s="151"/>
      <c r="AD134" s="151"/>
      <c r="AE134" s="151"/>
      <c r="AF134" s="151"/>
      <c r="AG134" s="151" t="s">
        <v>1185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>
      <c r="A135" s="5"/>
      <c r="B135" s="6"/>
      <c r="C135" s="186"/>
      <c r="D135" s="8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AE135">
        <v>15</v>
      </c>
      <c r="AF135">
        <v>21</v>
      </c>
    </row>
    <row r="136" spans="1:60">
      <c r="A136" s="154"/>
      <c r="B136" s="155" t="s">
        <v>31</v>
      </c>
      <c r="C136" s="187"/>
      <c r="D136" s="156"/>
      <c r="E136" s="157"/>
      <c r="F136" s="157"/>
      <c r="G136" s="182">
        <f>G8+G54+G63+G101+G110+G112+G115+G124</f>
        <v>0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AE136">
        <f>SUMIF(L7:L134,AE135,G7:G134)</f>
        <v>0</v>
      </c>
      <c r="AF136">
        <f>SUMIF(L7:L134,AF135,G7:G134)</f>
        <v>0</v>
      </c>
      <c r="AG136" t="s">
        <v>250</v>
      </c>
    </row>
    <row r="137" spans="1:60">
      <c r="A137" s="5"/>
      <c r="B137" s="6"/>
      <c r="C137" s="186"/>
      <c r="D137" s="8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60">
      <c r="A138" s="5"/>
      <c r="B138" s="6"/>
      <c r="C138" s="186"/>
      <c r="D138" s="8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60">
      <c r="A139" s="262" t="s">
        <v>251</v>
      </c>
      <c r="B139" s="262"/>
      <c r="C139" s="263"/>
      <c r="D139" s="8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60">
      <c r="A140" s="264"/>
      <c r="B140" s="265"/>
      <c r="C140" s="266"/>
      <c r="D140" s="265"/>
      <c r="E140" s="265"/>
      <c r="F140" s="265"/>
      <c r="G140" s="267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AG140" t="s">
        <v>252</v>
      </c>
    </row>
    <row r="141" spans="1:60">
      <c r="A141" s="268"/>
      <c r="B141" s="269"/>
      <c r="C141" s="270"/>
      <c r="D141" s="269"/>
      <c r="E141" s="269"/>
      <c r="F141" s="269"/>
      <c r="G141" s="271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60">
      <c r="A142" s="268"/>
      <c r="B142" s="269"/>
      <c r="C142" s="270"/>
      <c r="D142" s="269"/>
      <c r="E142" s="269"/>
      <c r="F142" s="269"/>
      <c r="G142" s="271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60">
      <c r="A143" s="268"/>
      <c r="B143" s="269"/>
      <c r="C143" s="270"/>
      <c r="D143" s="269"/>
      <c r="E143" s="269"/>
      <c r="F143" s="269"/>
      <c r="G143" s="271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60">
      <c r="A144" s="272"/>
      <c r="B144" s="273"/>
      <c r="C144" s="274"/>
      <c r="D144" s="273"/>
      <c r="E144" s="273"/>
      <c r="F144" s="273"/>
      <c r="G144" s="27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33">
      <c r="A145" s="5"/>
      <c r="B145" s="6"/>
      <c r="C145" s="186"/>
      <c r="D145" s="8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33">
      <c r="C146" s="188"/>
      <c r="D146" s="142"/>
      <c r="AG146" t="s">
        <v>253</v>
      </c>
    </row>
    <row r="147" spans="1:33">
      <c r="D147" s="142"/>
    </row>
    <row r="148" spans="1:33">
      <c r="D148" s="142"/>
    </row>
    <row r="149" spans="1:33">
      <c r="D149" s="142"/>
    </row>
    <row r="150" spans="1:33">
      <c r="D150" s="142"/>
    </row>
    <row r="151" spans="1:33">
      <c r="D151" s="142"/>
    </row>
    <row r="152" spans="1:33">
      <c r="D152" s="142"/>
    </row>
    <row r="153" spans="1:33">
      <c r="D153" s="142"/>
    </row>
    <row r="154" spans="1:33">
      <c r="D154" s="142"/>
    </row>
    <row r="155" spans="1:33">
      <c r="D155" s="142"/>
    </row>
    <row r="156" spans="1:33">
      <c r="D156" s="142"/>
    </row>
    <row r="157" spans="1:33">
      <c r="D157" s="142"/>
    </row>
    <row r="158" spans="1:33">
      <c r="D158" s="142"/>
    </row>
    <row r="159" spans="1:33">
      <c r="D159" s="142"/>
    </row>
    <row r="160" spans="1:33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6">
    <mergeCell ref="A140:G144"/>
    <mergeCell ref="A1:G1"/>
    <mergeCell ref="C2:G2"/>
    <mergeCell ref="C3:G3"/>
    <mergeCell ref="C4:G4"/>
    <mergeCell ref="A139:C13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B3" sqref="B3"/>
    </sheetView>
  </sheetViews>
  <sheetFormatPr defaultRowHeight="12.75" outlineLevelRow="1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5" t="s">
        <v>7</v>
      </c>
      <c r="B1" s="255"/>
      <c r="C1" s="255"/>
      <c r="D1" s="255"/>
      <c r="E1" s="255"/>
      <c r="F1" s="255"/>
      <c r="G1" s="255"/>
      <c r="AG1" t="s">
        <v>195</v>
      </c>
    </row>
    <row r="2" spans="1:60" ht="24.95" customHeight="1">
      <c r="A2" s="143" t="s">
        <v>8</v>
      </c>
      <c r="B2" s="71" t="s">
        <v>1862</v>
      </c>
      <c r="C2" s="256" t="s">
        <v>43</v>
      </c>
      <c r="D2" s="257"/>
      <c r="E2" s="257"/>
      <c r="F2" s="257"/>
      <c r="G2" s="258"/>
      <c r="AG2" t="s">
        <v>196</v>
      </c>
    </row>
    <row r="3" spans="1:60" ht="24.95" customHeight="1">
      <c r="A3" s="143" t="s">
        <v>9</v>
      </c>
      <c r="B3" s="71" t="s">
        <v>65</v>
      </c>
      <c r="C3" s="256" t="s">
        <v>66</v>
      </c>
      <c r="D3" s="257"/>
      <c r="E3" s="257"/>
      <c r="F3" s="257"/>
      <c r="G3" s="258"/>
      <c r="AC3" s="89" t="s">
        <v>196</v>
      </c>
      <c r="AG3" t="s">
        <v>198</v>
      </c>
    </row>
    <row r="4" spans="1:60" ht="24.95" customHeight="1">
      <c r="A4" s="144" t="s">
        <v>10</v>
      </c>
      <c r="B4" s="145" t="s">
        <v>70</v>
      </c>
      <c r="C4" s="259" t="s">
        <v>71</v>
      </c>
      <c r="D4" s="260"/>
      <c r="E4" s="260"/>
      <c r="F4" s="260"/>
      <c r="G4" s="261"/>
      <c r="AG4" t="s">
        <v>199</v>
      </c>
    </row>
    <row r="5" spans="1:60">
      <c r="D5" s="142"/>
    </row>
    <row r="6" spans="1:60" ht="38.25">
      <c r="A6" s="147" t="s">
        <v>200</v>
      </c>
      <c r="B6" s="149" t="s">
        <v>201</v>
      </c>
      <c r="C6" s="149" t="s">
        <v>202</v>
      </c>
      <c r="D6" s="148" t="s">
        <v>203</v>
      </c>
      <c r="E6" s="147" t="s">
        <v>204</v>
      </c>
      <c r="F6" s="146" t="s">
        <v>205</v>
      </c>
      <c r="G6" s="147" t="s">
        <v>31</v>
      </c>
      <c r="H6" s="150" t="s">
        <v>32</v>
      </c>
      <c r="I6" s="150" t="s">
        <v>206</v>
      </c>
      <c r="J6" s="150" t="s">
        <v>33</v>
      </c>
      <c r="K6" s="150" t="s">
        <v>207</v>
      </c>
      <c r="L6" s="150" t="s">
        <v>208</v>
      </c>
      <c r="M6" s="150" t="s">
        <v>209</v>
      </c>
      <c r="N6" s="150" t="s">
        <v>210</v>
      </c>
      <c r="O6" s="150" t="s">
        <v>211</v>
      </c>
      <c r="P6" s="150" t="s">
        <v>212</v>
      </c>
      <c r="Q6" s="150" t="s">
        <v>213</v>
      </c>
      <c r="R6" s="150" t="s">
        <v>214</v>
      </c>
      <c r="S6" s="150" t="s">
        <v>215</v>
      </c>
      <c r="T6" s="150" t="s">
        <v>216</v>
      </c>
      <c r="U6" s="150" t="s">
        <v>217</v>
      </c>
      <c r="V6" s="150" t="s">
        <v>218</v>
      </c>
      <c r="W6" s="150" t="s">
        <v>219</v>
      </c>
      <c r="X6" s="150" t="s">
        <v>220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>
      <c r="A8" s="164" t="s">
        <v>221</v>
      </c>
      <c r="B8" s="165" t="s">
        <v>146</v>
      </c>
      <c r="C8" s="183" t="s">
        <v>147</v>
      </c>
      <c r="D8" s="166"/>
      <c r="E8" s="167"/>
      <c r="F8" s="168"/>
      <c r="G8" s="169">
        <f>SUMIF(AG9:AG14,"&lt;&gt;NOR",G9:G14)</f>
        <v>0</v>
      </c>
      <c r="H8" s="163"/>
      <c r="I8" s="163">
        <f>SUM(I9:I14)</f>
        <v>0</v>
      </c>
      <c r="J8" s="163"/>
      <c r="K8" s="163">
        <f>SUM(K9:K14)</f>
        <v>0</v>
      </c>
      <c r="L8" s="163"/>
      <c r="M8" s="163">
        <f>SUM(M9:M14)</f>
        <v>0</v>
      </c>
      <c r="N8" s="163"/>
      <c r="O8" s="163">
        <f>SUM(O9:O14)</f>
        <v>1.08</v>
      </c>
      <c r="P8" s="163"/>
      <c r="Q8" s="163">
        <f>SUM(Q9:Q14)</f>
        <v>0</v>
      </c>
      <c r="R8" s="163"/>
      <c r="S8" s="163"/>
      <c r="T8" s="163"/>
      <c r="U8" s="163"/>
      <c r="V8" s="163">
        <f>SUM(V9:V14)</f>
        <v>0</v>
      </c>
      <c r="W8" s="163"/>
      <c r="X8" s="163"/>
      <c r="AG8" t="s">
        <v>222</v>
      </c>
    </row>
    <row r="9" spans="1:60" ht="22.5" outlineLevel="1">
      <c r="A9" s="176">
        <v>1</v>
      </c>
      <c r="B9" s="177" t="s">
        <v>1568</v>
      </c>
      <c r="C9" s="184" t="s">
        <v>1569</v>
      </c>
      <c r="D9" s="178" t="s">
        <v>307</v>
      </c>
      <c r="E9" s="179">
        <v>104</v>
      </c>
      <c r="F9" s="180"/>
      <c r="G9" s="181">
        <f t="shared" ref="G9:G14" si="0">ROUND(E9*F9,2)</f>
        <v>0</v>
      </c>
      <c r="H9" s="162"/>
      <c r="I9" s="161">
        <f t="shared" ref="I9:I14" si="1">ROUND(E9*H9,2)</f>
        <v>0</v>
      </c>
      <c r="J9" s="162"/>
      <c r="K9" s="161">
        <f t="shared" ref="K9:K14" si="2">ROUND(E9*J9,2)</f>
        <v>0</v>
      </c>
      <c r="L9" s="161">
        <v>21</v>
      </c>
      <c r="M9" s="161">
        <f t="shared" ref="M9:M14" si="3">G9*(1+L9/100)</f>
        <v>0</v>
      </c>
      <c r="N9" s="161">
        <v>0</v>
      </c>
      <c r="O9" s="161">
        <f t="shared" ref="O9:O14" si="4">ROUND(E9*N9,2)</f>
        <v>0</v>
      </c>
      <c r="P9" s="161">
        <v>0</v>
      </c>
      <c r="Q9" s="161">
        <f t="shared" ref="Q9:Q14" si="5">ROUND(E9*P9,2)</f>
        <v>0</v>
      </c>
      <c r="R9" s="161"/>
      <c r="S9" s="161" t="s">
        <v>234</v>
      </c>
      <c r="T9" s="161" t="s">
        <v>227</v>
      </c>
      <c r="U9" s="161">
        <v>0</v>
      </c>
      <c r="V9" s="161">
        <f t="shared" ref="V9:V14" si="6"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1570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>
      <c r="A10" s="176">
        <v>2</v>
      </c>
      <c r="B10" s="177" t="s">
        <v>1571</v>
      </c>
      <c r="C10" s="184" t="s">
        <v>1572</v>
      </c>
      <c r="D10" s="178" t="s">
        <v>307</v>
      </c>
      <c r="E10" s="179">
        <v>104</v>
      </c>
      <c r="F10" s="180"/>
      <c r="G10" s="181">
        <f t="shared" si="0"/>
        <v>0</v>
      </c>
      <c r="H10" s="162"/>
      <c r="I10" s="161">
        <f t="shared" si="1"/>
        <v>0</v>
      </c>
      <c r="J10" s="162"/>
      <c r="K10" s="161">
        <f t="shared" si="2"/>
        <v>0</v>
      </c>
      <c r="L10" s="161">
        <v>21</v>
      </c>
      <c r="M10" s="161">
        <f t="shared" si="3"/>
        <v>0</v>
      </c>
      <c r="N10" s="161">
        <v>1.04E-2</v>
      </c>
      <c r="O10" s="161">
        <f t="shared" si="4"/>
        <v>1.08</v>
      </c>
      <c r="P10" s="161">
        <v>0</v>
      </c>
      <c r="Q10" s="161">
        <f t="shared" si="5"/>
        <v>0</v>
      </c>
      <c r="R10" s="161"/>
      <c r="S10" s="161" t="s">
        <v>234</v>
      </c>
      <c r="T10" s="161" t="s">
        <v>227</v>
      </c>
      <c r="U10" s="161">
        <v>0</v>
      </c>
      <c r="V10" s="161">
        <f t="shared" si="6"/>
        <v>0</v>
      </c>
      <c r="W10" s="161"/>
      <c r="X10" s="161" t="s">
        <v>268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1570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76">
        <v>3</v>
      </c>
      <c r="B11" s="177" t="s">
        <v>1573</v>
      </c>
      <c r="C11" s="184" t="s">
        <v>1574</v>
      </c>
      <c r="D11" s="178" t="s">
        <v>307</v>
      </c>
      <c r="E11" s="179">
        <v>12</v>
      </c>
      <c r="F11" s="180"/>
      <c r="G11" s="181">
        <f t="shared" si="0"/>
        <v>0</v>
      </c>
      <c r="H11" s="162"/>
      <c r="I11" s="161">
        <f t="shared" si="1"/>
        <v>0</v>
      </c>
      <c r="J11" s="162"/>
      <c r="K11" s="161">
        <f t="shared" si="2"/>
        <v>0</v>
      </c>
      <c r="L11" s="161">
        <v>21</v>
      </c>
      <c r="M11" s="161">
        <f t="shared" si="3"/>
        <v>0</v>
      </c>
      <c r="N11" s="161">
        <v>0</v>
      </c>
      <c r="O11" s="161">
        <f t="shared" si="4"/>
        <v>0</v>
      </c>
      <c r="P11" s="161">
        <v>0</v>
      </c>
      <c r="Q11" s="161">
        <f t="shared" si="5"/>
        <v>0</v>
      </c>
      <c r="R11" s="161"/>
      <c r="S11" s="161" t="s">
        <v>234</v>
      </c>
      <c r="T11" s="161" t="s">
        <v>227</v>
      </c>
      <c r="U11" s="161">
        <v>0</v>
      </c>
      <c r="V11" s="161">
        <f t="shared" si="6"/>
        <v>0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1570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76">
        <v>4</v>
      </c>
      <c r="B12" s="177" t="s">
        <v>1575</v>
      </c>
      <c r="C12" s="184" t="s">
        <v>1576</v>
      </c>
      <c r="D12" s="178" t="s">
        <v>307</v>
      </c>
      <c r="E12" s="179">
        <v>64</v>
      </c>
      <c r="F12" s="180"/>
      <c r="G12" s="181">
        <f t="shared" si="0"/>
        <v>0</v>
      </c>
      <c r="H12" s="162"/>
      <c r="I12" s="161">
        <f t="shared" si="1"/>
        <v>0</v>
      </c>
      <c r="J12" s="162"/>
      <c r="K12" s="161">
        <f t="shared" si="2"/>
        <v>0</v>
      </c>
      <c r="L12" s="161">
        <v>21</v>
      </c>
      <c r="M12" s="161">
        <f t="shared" si="3"/>
        <v>0</v>
      </c>
      <c r="N12" s="161">
        <v>0</v>
      </c>
      <c r="O12" s="161">
        <f t="shared" si="4"/>
        <v>0</v>
      </c>
      <c r="P12" s="161">
        <v>0</v>
      </c>
      <c r="Q12" s="161">
        <f t="shared" si="5"/>
        <v>0</v>
      </c>
      <c r="R12" s="161"/>
      <c r="S12" s="161" t="s">
        <v>234</v>
      </c>
      <c r="T12" s="161" t="s">
        <v>227</v>
      </c>
      <c r="U12" s="161">
        <v>0</v>
      </c>
      <c r="V12" s="161">
        <f t="shared" si="6"/>
        <v>0</v>
      </c>
      <c r="W12" s="161"/>
      <c r="X12" s="161" t="s">
        <v>268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1570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70">
        <v>5</v>
      </c>
      <c r="B13" s="171" t="s">
        <v>1577</v>
      </c>
      <c r="C13" s="185" t="s">
        <v>1578</v>
      </c>
      <c r="D13" s="172" t="s">
        <v>307</v>
      </c>
      <c r="E13" s="173">
        <v>28</v>
      </c>
      <c r="F13" s="174"/>
      <c r="G13" s="175">
        <f t="shared" si="0"/>
        <v>0</v>
      </c>
      <c r="H13" s="162"/>
      <c r="I13" s="161">
        <f t="shared" si="1"/>
        <v>0</v>
      </c>
      <c r="J13" s="162"/>
      <c r="K13" s="161">
        <f t="shared" si="2"/>
        <v>0</v>
      </c>
      <c r="L13" s="161">
        <v>21</v>
      </c>
      <c r="M13" s="161">
        <f t="shared" si="3"/>
        <v>0</v>
      </c>
      <c r="N13" s="161">
        <v>0</v>
      </c>
      <c r="O13" s="161">
        <f t="shared" si="4"/>
        <v>0</v>
      </c>
      <c r="P13" s="161">
        <v>0</v>
      </c>
      <c r="Q13" s="161">
        <f t="shared" si="5"/>
        <v>0</v>
      </c>
      <c r="R13" s="161"/>
      <c r="S13" s="161" t="s">
        <v>234</v>
      </c>
      <c r="T13" s="161" t="s">
        <v>227</v>
      </c>
      <c r="U13" s="161">
        <v>0</v>
      </c>
      <c r="V13" s="161">
        <f t="shared" si="6"/>
        <v>0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1570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>
      <c r="A14" s="158">
        <v>6</v>
      </c>
      <c r="B14" s="159" t="s">
        <v>1579</v>
      </c>
      <c r="C14" s="203" t="s">
        <v>1580</v>
      </c>
      <c r="D14" s="160" t="s">
        <v>0</v>
      </c>
      <c r="E14" s="197"/>
      <c r="F14" s="162"/>
      <c r="G14" s="161">
        <f t="shared" si="0"/>
        <v>0</v>
      </c>
      <c r="H14" s="162"/>
      <c r="I14" s="161">
        <f t="shared" si="1"/>
        <v>0</v>
      </c>
      <c r="J14" s="162"/>
      <c r="K14" s="161">
        <f t="shared" si="2"/>
        <v>0</v>
      </c>
      <c r="L14" s="161">
        <v>21</v>
      </c>
      <c r="M14" s="161">
        <f t="shared" si="3"/>
        <v>0</v>
      </c>
      <c r="N14" s="161">
        <v>0</v>
      </c>
      <c r="O14" s="161">
        <f t="shared" si="4"/>
        <v>0</v>
      </c>
      <c r="P14" s="161">
        <v>0</v>
      </c>
      <c r="Q14" s="161">
        <f t="shared" si="5"/>
        <v>0</v>
      </c>
      <c r="R14" s="161"/>
      <c r="S14" s="161" t="s">
        <v>226</v>
      </c>
      <c r="T14" s="161" t="s">
        <v>257</v>
      </c>
      <c r="U14" s="161">
        <v>0</v>
      </c>
      <c r="V14" s="161">
        <f t="shared" si="6"/>
        <v>0</v>
      </c>
      <c r="W14" s="161"/>
      <c r="X14" s="161" t="s">
        <v>732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733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>
      <c r="A15" s="164" t="s">
        <v>221</v>
      </c>
      <c r="B15" s="165" t="s">
        <v>148</v>
      </c>
      <c r="C15" s="183" t="s">
        <v>149</v>
      </c>
      <c r="D15" s="166"/>
      <c r="E15" s="167"/>
      <c r="F15" s="168"/>
      <c r="G15" s="169">
        <f>SUMIF(AG16:AG20,"&lt;&gt;NOR",G16:G20)</f>
        <v>0</v>
      </c>
      <c r="H15" s="163"/>
      <c r="I15" s="163">
        <f>SUM(I16:I20)</f>
        <v>0</v>
      </c>
      <c r="J15" s="163"/>
      <c r="K15" s="163">
        <f>SUM(K16:K20)</f>
        <v>0</v>
      </c>
      <c r="L15" s="163"/>
      <c r="M15" s="163">
        <f>SUM(M16:M20)</f>
        <v>0</v>
      </c>
      <c r="N15" s="163"/>
      <c r="O15" s="163">
        <f>SUM(O16:O20)</f>
        <v>0.02</v>
      </c>
      <c r="P15" s="163"/>
      <c r="Q15" s="163">
        <f>SUM(Q16:Q20)</f>
        <v>0</v>
      </c>
      <c r="R15" s="163"/>
      <c r="S15" s="163"/>
      <c r="T15" s="163"/>
      <c r="U15" s="163"/>
      <c r="V15" s="163">
        <f>SUM(V16:V20)</f>
        <v>0</v>
      </c>
      <c r="W15" s="163"/>
      <c r="X15" s="163"/>
      <c r="AG15" t="s">
        <v>222</v>
      </c>
    </row>
    <row r="16" spans="1:60" outlineLevel="1">
      <c r="A16" s="176">
        <v>7</v>
      </c>
      <c r="B16" s="177" t="s">
        <v>1581</v>
      </c>
      <c r="C16" s="184" t="s">
        <v>1582</v>
      </c>
      <c r="D16" s="178" t="s">
        <v>621</v>
      </c>
      <c r="E16" s="179">
        <v>2</v>
      </c>
      <c r="F16" s="180"/>
      <c r="G16" s="181">
        <f>ROUND(E16*F16,2)</f>
        <v>0</v>
      </c>
      <c r="H16" s="162"/>
      <c r="I16" s="161">
        <f>ROUND(E16*H16,2)</f>
        <v>0</v>
      </c>
      <c r="J16" s="162"/>
      <c r="K16" s="161">
        <f>ROUND(E16*J16,2)</f>
        <v>0</v>
      </c>
      <c r="L16" s="161">
        <v>21</v>
      </c>
      <c r="M16" s="161">
        <f>G16*(1+L16/100)</f>
        <v>0</v>
      </c>
      <c r="N16" s="161">
        <v>0</v>
      </c>
      <c r="O16" s="161">
        <f>ROUND(E16*N16,2)</f>
        <v>0</v>
      </c>
      <c r="P16" s="161">
        <v>0</v>
      </c>
      <c r="Q16" s="161">
        <f>ROUND(E16*P16,2)</f>
        <v>0</v>
      </c>
      <c r="R16" s="161"/>
      <c r="S16" s="161" t="s">
        <v>234</v>
      </c>
      <c r="T16" s="161" t="s">
        <v>227</v>
      </c>
      <c r="U16" s="161">
        <v>0</v>
      </c>
      <c r="V16" s="161">
        <f>ROUND(E16*U16,2)</f>
        <v>0</v>
      </c>
      <c r="W16" s="161"/>
      <c r="X16" s="161" t="s">
        <v>268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1570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76">
        <v>8</v>
      </c>
      <c r="B17" s="177" t="s">
        <v>1583</v>
      </c>
      <c r="C17" s="184" t="s">
        <v>1584</v>
      </c>
      <c r="D17" s="178" t="s">
        <v>621</v>
      </c>
      <c r="E17" s="179">
        <v>2</v>
      </c>
      <c r="F17" s="180"/>
      <c r="G17" s="181">
        <f>ROUND(E17*F17,2)</f>
        <v>0</v>
      </c>
      <c r="H17" s="162"/>
      <c r="I17" s="161">
        <f>ROUND(E17*H17,2)</f>
        <v>0</v>
      </c>
      <c r="J17" s="162"/>
      <c r="K17" s="161">
        <f>ROUND(E17*J17,2)</f>
        <v>0</v>
      </c>
      <c r="L17" s="161">
        <v>21</v>
      </c>
      <c r="M17" s="161">
        <f>G17*(1+L17/100)</f>
        <v>0</v>
      </c>
      <c r="N17" s="161">
        <v>0</v>
      </c>
      <c r="O17" s="161">
        <f>ROUND(E17*N17,2)</f>
        <v>0</v>
      </c>
      <c r="P17" s="161">
        <v>0</v>
      </c>
      <c r="Q17" s="161">
        <f>ROUND(E17*P17,2)</f>
        <v>0</v>
      </c>
      <c r="R17" s="161"/>
      <c r="S17" s="161" t="s">
        <v>234</v>
      </c>
      <c r="T17" s="161" t="s">
        <v>227</v>
      </c>
      <c r="U17" s="161">
        <v>0</v>
      </c>
      <c r="V17" s="161">
        <f>ROUND(E17*U17,2)</f>
        <v>0</v>
      </c>
      <c r="W17" s="161"/>
      <c r="X17" s="161" t="s">
        <v>276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1185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>
      <c r="A18" s="176">
        <v>9</v>
      </c>
      <c r="B18" s="177" t="s">
        <v>1585</v>
      </c>
      <c r="C18" s="184" t="s">
        <v>1586</v>
      </c>
      <c r="D18" s="178" t="s">
        <v>307</v>
      </c>
      <c r="E18" s="179">
        <v>8</v>
      </c>
      <c r="F18" s="180"/>
      <c r="G18" s="181">
        <f>ROUND(E18*F18,2)</f>
        <v>0</v>
      </c>
      <c r="H18" s="162"/>
      <c r="I18" s="161">
        <f>ROUND(E18*H18,2)</f>
        <v>0</v>
      </c>
      <c r="J18" s="162"/>
      <c r="K18" s="161">
        <f>ROUND(E18*J18,2)</f>
        <v>0</v>
      </c>
      <c r="L18" s="161">
        <v>21</v>
      </c>
      <c r="M18" s="161">
        <f>G18*(1+L18/100)</f>
        <v>0</v>
      </c>
      <c r="N18" s="161">
        <v>2.8E-3</v>
      </c>
      <c r="O18" s="161">
        <f>ROUND(E18*N18,2)</f>
        <v>0.02</v>
      </c>
      <c r="P18" s="161">
        <v>0</v>
      </c>
      <c r="Q18" s="161">
        <f>ROUND(E18*P18,2)</f>
        <v>0</v>
      </c>
      <c r="R18" s="161"/>
      <c r="S18" s="161" t="s">
        <v>234</v>
      </c>
      <c r="T18" s="161" t="s">
        <v>227</v>
      </c>
      <c r="U18" s="161">
        <v>0</v>
      </c>
      <c r="V18" s="161">
        <f>ROUND(E18*U18,2)</f>
        <v>0</v>
      </c>
      <c r="W18" s="161"/>
      <c r="X18" s="161" t="s">
        <v>268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1570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>
      <c r="A19" s="170">
        <v>10</v>
      </c>
      <c r="B19" s="171" t="s">
        <v>1587</v>
      </c>
      <c r="C19" s="185" t="s">
        <v>1588</v>
      </c>
      <c r="D19" s="172" t="s">
        <v>621</v>
      </c>
      <c r="E19" s="173">
        <v>2</v>
      </c>
      <c r="F19" s="174"/>
      <c r="G19" s="175">
        <f>ROUND(E19*F19,2)</f>
        <v>0</v>
      </c>
      <c r="H19" s="162"/>
      <c r="I19" s="161">
        <f>ROUND(E19*H19,2)</f>
        <v>0</v>
      </c>
      <c r="J19" s="162"/>
      <c r="K19" s="161">
        <f>ROUND(E19*J19,2)</f>
        <v>0</v>
      </c>
      <c r="L19" s="161">
        <v>21</v>
      </c>
      <c r="M19" s="161">
        <f>G19*(1+L19/100)</f>
        <v>0</v>
      </c>
      <c r="N19" s="161">
        <v>0</v>
      </c>
      <c r="O19" s="161">
        <f>ROUND(E19*N19,2)</f>
        <v>0</v>
      </c>
      <c r="P19" s="161">
        <v>0</v>
      </c>
      <c r="Q19" s="161">
        <f>ROUND(E19*P19,2)</f>
        <v>0</v>
      </c>
      <c r="R19" s="161"/>
      <c r="S19" s="161" t="s">
        <v>234</v>
      </c>
      <c r="T19" s="161" t="s">
        <v>227</v>
      </c>
      <c r="U19" s="161">
        <v>0</v>
      </c>
      <c r="V19" s="161">
        <f>ROUND(E19*U19,2)</f>
        <v>0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1570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>
      <c r="A20" s="158">
        <v>11</v>
      </c>
      <c r="B20" s="159" t="s">
        <v>1371</v>
      </c>
      <c r="C20" s="203" t="s">
        <v>1372</v>
      </c>
      <c r="D20" s="160" t="s">
        <v>0</v>
      </c>
      <c r="E20" s="197"/>
      <c r="F20" s="162"/>
      <c r="G20" s="161">
        <f>ROUND(E20*F20,2)</f>
        <v>0</v>
      </c>
      <c r="H20" s="162"/>
      <c r="I20" s="161">
        <f>ROUND(E20*H20,2)</f>
        <v>0</v>
      </c>
      <c r="J20" s="162"/>
      <c r="K20" s="161">
        <f>ROUND(E20*J20,2)</f>
        <v>0</v>
      </c>
      <c r="L20" s="161">
        <v>21</v>
      </c>
      <c r="M20" s="161">
        <f>G20*(1+L20/100)</f>
        <v>0</v>
      </c>
      <c r="N20" s="161">
        <v>0</v>
      </c>
      <c r="O20" s="161">
        <f>ROUND(E20*N20,2)</f>
        <v>0</v>
      </c>
      <c r="P20" s="161">
        <v>0</v>
      </c>
      <c r="Q20" s="161">
        <f>ROUND(E20*P20,2)</f>
        <v>0</v>
      </c>
      <c r="R20" s="161"/>
      <c r="S20" s="161" t="s">
        <v>226</v>
      </c>
      <c r="T20" s="161" t="s">
        <v>257</v>
      </c>
      <c r="U20" s="161">
        <v>0</v>
      </c>
      <c r="V20" s="161">
        <f>ROUND(E20*U20,2)</f>
        <v>0</v>
      </c>
      <c r="W20" s="161"/>
      <c r="X20" s="161" t="s">
        <v>732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733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>
      <c r="A21" s="164" t="s">
        <v>221</v>
      </c>
      <c r="B21" s="165" t="s">
        <v>150</v>
      </c>
      <c r="C21" s="183" t="s">
        <v>151</v>
      </c>
      <c r="D21" s="166"/>
      <c r="E21" s="167"/>
      <c r="F21" s="168"/>
      <c r="G21" s="169">
        <f>SUMIF(AG22:AG46,"&lt;&gt;NOR",G22:G46)</f>
        <v>0</v>
      </c>
      <c r="H21" s="163"/>
      <c r="I21" s="163">
        <f>SUM(I22:I46)</f>
        <v>0</v>
      </c>
      <c r="J21" s="163"/>
      <c r="K21" s="163">
        <f>SUM(K22:K46)</f>
        <v>0</v>
      </c>
      <c r="L21" s="163"/>
      <c r="M21" s="163">
        <f>SUM(M22:M46)</f>
        <v>0</v>
      </c>
      <c r="N21" s="163"/>
      <c r="O21" s="163">
        <f>SUM(O22:O46)</f>
        <v>2.21</v>
      </c>
      <c r="P21" s="163"/>
      <c r="Q21" s="163">
        <f>SUM(Q22:Q46)</f>
        <v>0</v>
      </c>
      <c r="R21" s="163"/>
      <c r="S21" s="163"/>
      <c r="T21" s="163"/>
      <c r="U21" s="163"/>
      <c r="V21" s="163">
        <f>SUM(V22:V46)</f>
        <v>0</v>
      </c>
      <c r="W21" s="163"/>
      <c r="X21" s="163"/>
      <c r="AG21" t="s">
        <v>222</v>
      </c>
    </row>
    <row r="22" spans="1:60" outlineLevel="1">
      <c r="A22" s="176">
        <v>12</v>
      </c>
      <c r="B22" s="177" t="s">
        <v>1589</v>
      </c>
      <c r="C22" s="184" t="s">
        <v>1590</v>
      </c>
      <c r="D22" s="178" t="s">
        <v>621</v>
      </c>
      <c r="E22" s="179">
        <v>4</v>
      </c>
      <c r="F22" s="180"/>
      <c r="G22" s="181">
        <f t="shared" ref="G22:G46" si="7">ROUND(E22*F22,2)</f>
        <v>0</v>
      </c>
      <c r="H22" s="162"/>
      <c r="I22" s="161">
        <f t="shared" ref="I22:I46" si="8">ROUND(E22*H22,2)</f>
        <v>0</v>
      </c>
      <c r="J22" s="162"/>
      <c r="K22" s="161">
        <f t="shared" ref="K22:K46" si="9">ROUND(E22*J22,2)</f>
        <v>0</v>
      </c>
      <c r="L22" s="161">
        <v>21</v>
      </c>
      <c r="M22" s="161">
        <f t="shared" ref="M22:M46" si="10">G22*(1+L22/100)</f>
        <v>0</v>
      </c>
      <c r="N22" s="161">
        <v>0</v>
      </c>
      <c r="O22" s="161">
        <f t="shared" ref="O22:O46" si="11">ROUND(E22*N22,2)</f>
        <v>0</v>
      </c>
      <c r="P22" s="161">
        <v>0</v>
      </c>
      <c r="Q22" s="161">
        <f t="shared" ref="Q22:Q46" si="12">ROUND(E22*P22,2)</f>
        <v>0</v>
      </c>
      <c r="R22" s="161"/>
      <c r="S22" s="161" t="s">
        <v>234</v>
      </c>
      <c r="T22" s="161" t="s">
        <v>227</v>
      </c>
      <c r="U22" s="161">
        <v>0</v>
      </c>
      <c r="V22" s="161">
        <f t="shared" ref="V22:V46" si="13">ROUND(E22*U22,2)</f>
        <v>0</v>
      </c>
      <c r="W22" s="161"/>
      <c r="X22" s="161" t="s">
        <v>268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1570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>
      <c r="A23" s="176">
        <v>13</v>
      </c>
      <c r="B23" s="177" t="s">
        <v>1591</v>
      </c>
      <c r="C23" s="184" t="s">
        <v>1592</v>
      </c>
      <c r="D23" s="178" t="s">
        <v>621</v>
      </c>
      <c r="E23" s="179">
        <v>3</v>
      </c>
      <c r="F23" s="180"/>
      <c r="G23" s="181">
        <f t="shared" si="7"/>
        <v>0</v>
      </c>
      <c r="H23" s="162"/>
      <c r="I23" s="161">
        <f t="shared" si="8"/>
        <v>0</v>
      </c>
      <c r="J23" s="162"/>
      <c r="K23" s="161">
        <f t="shared" si="9"/>
        <v>0</v>
      </c>
      <c r="L23" s="161">
        <v>21</v>
      </c>
      <c r="M23" s="161">
        <f t="shared" si="10"/>
        <v>0</v>
      </c>
      <c r="N23" s="161">
        <v>0</v>
      </c>
      <c r="O23" s="161">
        <f t="shared" si="11"/>
        <v>0</v>
      </c>
      <c r="P23" s="161">
        <v>0</v>
      </c>
      <c r="Q23" s="161">
        <f t="shared" si="12"/>
        <v>0</v>
      </c>
      <c r="R23" s="161"/>
      <c r="S23" s="161" t="s">
        <v>234</v>
      </c>
      <c r="T23" s="161" t="s">
        <v>227</v>
      </c>
      <c r="U23" s="161">
        <v>0</v>
      </c>
      <c r="V23" s="161">
        <f t="shared" si="13"/>
        <v>0</v>
      </c>
      <c r="W23" s="161"/>
      <c r="X23" s="161" t="s">
        <v>276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1185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>
      <c r="A24" s="176">
        <v>14</v>
      </c>
      <c r="B24" s="177" t="s">
        <v>1593</v>
      </c>
      <c r="C24" s="184" t="s">
        <v>1594</v>
      </c>
      <c r="D24" s="178" t="s">
        <v>307</v>
      </c>
      <c r="E24" s="179">
        <v>50</v>
      </c>
      <c r="F24" s="180"/>
      <c r="G24" s="181">
        <f t="shared" si="7"/>
        <v>0</v>
      </c>
      <c r="H24" s="162"/>
      <c r="I24" s="161">
        <f t="shared" si="8"/>
        <v>0</v>
      </c>
      <c r="J24" s="162"/>
      <c r="K24" s="161">
        <f t="shared" si="9"/>
        <v>0</v>
      </c>
      <c r="L24" s="161">
        <v>21</v>
      </c>
      <c r="M24" s="161">
        <f t="shared" si="10"/>
        <v>0</v>
      </c>
      <c r="N24" s="161">
        <v>0</v>
      </c>
      <c r="O24" s="161">
        <f t="shared" si="11"/>
        <v>0</v>
      </c>
      <c r="P24" s="161">
        <v>0</v>
      </c>
      <c r="Q24" s="161">
        <f t="shared" si="12"/>
        <v>0</v>
      </c>
      <c r="R24" s="161"/>
      <c r="S24" s="161" t="s">
        <v>234</v>
      </c>
      <c r="T24" s="161" t="s">
        <v>227</v>
      </c>
      <c r="U24" s="161">
        <v>0</v>
      </c>
      <c r="V24" s="161">
        <f t="shared" si="13"/>
        <v>0</v>
      </c>
      <c r="W24" s="161"/>
      <c r="X24" s="161" t="s">
        <v>268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1570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>
      <c r="A25" s="176">
        <v>15</v>
      </c>
      <c r="B25" s="177" t="s">
        <v>1595</v>
      </c>
      <c r="C25" s="184" t="s">
        <v>1596</v>
      </c>
      <c r="D25" s="178" t="s">
        <v>307</v>
      </c>
      <c r="E25" s="179">
        <v>12</v>
      </c>
      <c r="F25" s="180"/>
      <c r="G25" s="181">
        <f t="shared" si="7"/>
        <v>0</v>
      </c>
      <c r="H25" s="162"/>
      <c r="I25" s="161">
        <f t="shared" si="8"/>
        <v>0</v>
      </c>
      <c r="J25" s="162"/>
      <c r="K25" s="161">
        <f t="shared" si="9"/>
        <v>0</v>
      </c>
      <c r="L25" s="161">
        <v>21</v>
      </c>
      <c r="M25" s="161">
        <f t="shared" si="10"/>
        <v>0</v>
      </c>
      <c r="N25" s="161">
        <v>0</v>
      </c>
      <c r="O25" s="161">
        <f t="shared" si="11"/>
        <v>0</v>
      </c>
      <c r="P25" s="161">
        <v>0</v>
      </c>
      <c r="Q25" s="161">
        <f t="shared" si="12"/>
        <v>0</v>
      </c>
      <c r="R25" s="161"/>
      <c r="S25" s="161" t="s">
        <v>234</v>
      </c>
      <c r="T25" s="161" t="s">
        <v>227</v>
      </c>
      <c r="U25" s="161">
        <v>0</v>
      </c>
      <c r="V25" s="161">
        <f t="shared" si="13"/>
        <v>0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1570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>
      <c r="A26" s="176">
        <v>16</v>
      </c>
      <c r="B26" s="177" t="s">
        <v>1597</v>
      </c>
      <c r="C26" s="184" t="s">
        <v>1598</v>
      </c>
      <c r="D26" s="178" t="s">
        <v>307</v>
      </c>
      <c r="E26" s="179">
        <v>22</v>
      </c>
      <c r="F26" s="180"/>
      <c r="G26" s="181">
        <f t="shared" si="7"/>
        <v>0</v>
      </c>
      <c r="H26" s="162"/>
      <c r="I26" s="161">
        <f t="shared" si="8"/>
        <v>0</v>
      </c>
      <c r="J26" s="162"/>
      <c r="K26" s="161">
        <f t="shared" si="9"/>
        <v>0</v>
      </c>
      <c r="L26" s="161">
        <v>21</v>
      </c>
      <c r="M26" s="161">
        <f t="shared" si="10"/>
        <v>0</v>
      </c>
      <c r="N26" s="161">
        <v>0</v>
      </c>
      <c r="O26" s="161">
        <f t="shared" si="11"/>
        <v>0</v>
      </c>
      <c r="P26" s="161">
        <v>0</v>
      </c>
      <c r="Q26" s="161">
        <f t="shared" si="12"/>
        <v>0</v>
      </c>
      <c r="R26" s="161"/>
      <c r="S26" s="161" t="s">
        <v>234</v>
      </c>
      <c r="T26" s="161" t="s">
        <v>227</v>
      </c>
      <c r="U26" s="161">
        <v>0</v>
      </c>
      <c r="V26" s="161">
        <f t="shared" si="13"/>
        <v>0</v>
      </c>
      <c r="W26" s="161"/>
      <c r="X26" s="161" t="s">
        <v>268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1570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>
      <c r="A27" s="176">
        <v>17</v>
      </c>
      <c r="B27" s="177" t="s">
        <v>1599</v>
      </c>
      <c r="C27" s="184" t="s">
        <v>1600</v>
      </c>
      <c r="D27" s="178" t="s">
        <v>307</v>
      </c>
      <c r="E27" s="179">
        <v>12</v>
      </c>
      <c r="F27" s="180"/>
      <c r="G27" s="181">
        <f t="shared" si="7"/>
        <v>0</v>
      </c>
      <c r="H27" s="162"/>
      <c r="I27" s="161">
        <f t="shared" si="8"/>
        <v>0</v>
      </c>
      <c r="J27" s="162"/>
      <c r="K27" s="161">
        <f t="shared" si="9"/>
        <v>0</v>
      </c>
      <c r="L27" s="161">
        <v>21</v>
      </c>
      <c r="M27" s="161">
        <f t="shared" si="10"/>
        <v>0</v>
      </c>
      <c r="N27" s="161">
        <v>1.4999999999999999E-2</v>
      </c>
      <c r="O27" s="161">
        <f t="shared" si="11"/>
        <v>0.18</v>
      </c>
      <c r="P27" s="161">
        <v>0</v>
      </c>
      <c r="Q27" s="161">
        <f t="shared" si="12"/>
        <v>0</v>
      </c>
      <c r="R27" s="161"/>
      <c r="S27" s="161" t="s">
        <v>234</v>
      </c>
      <c r="T27" s="161" t="s">
        <v>227</v>
      </c>
      <c r="U27" s="161">
        <v>0</v>
      </c>
      <c r="V27" s="161">
        <f t="shared" si="13"/>
        <v>0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1570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>
      <c r="A28" s="176">
        <v>18</v>
      </c>
      <c r="B28" s="177" t="s">
        <v>1601</v>
      </c>
      <c r="C28" s="184" t="s">
        <v>1602</v>
      </c>
      <c r="D28" s="178" t="s">
        <v>307</v>
      </c>
      <c r="E28" s="179">
        <v>22</v>
      </c>
      <c r="F28" s="180"/>
      <c r="G28" s="181">
        <f t="shared" si="7"/>
        <v>0</v>
      </c>
      <c r="H28" s="162"/>
      <c r="I28" s="161">
        <f t="shared" si="8"/>
        <v>0</v>
      </c>
      <c r="J28" s="162"/>
      <c r="K28" s="161">
        <f t="shared" si="9"/>
        <v>0</v>
      </c>
      <c r="L28" s="161">
        <v>21</v>
      </c>
      <c r="M28" s="161">
        <f t="shared" si="10"/>
        <v>0</v>
      </c>
      <c r="N28" s="161">
        <v>8.0079999999999998E-2</v>
      </c>
      <c r="O28" s="161">
        <f t="shared" si="11"/>
        <v>1.76</v>
      </c>
      <c r="P28" s="161">
        <v>0</v>
      </c>
      <c r="Q28" s="161">
        <f t="shared" si="12"/>
        <v>0</v>
      </c>
      <c r="R28" s="161"/>
      <c r="S28" s="161" t="s">
        <v>234</v>
      </c>
      <c r="T28" s="161" t="s">
        <v>227</v>
      </c>
      <c r="U28" s="161">
        <v>0</v>
      </c>
      <c r="V28" s="161">
        <f t="shared" si="13"/>
        <v>0</v>
      </c>
      <c r="W28" s="161"/>
      <c r="X28" s="161" t="s">
        <v>268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1570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>
      <c r="A29" s="176">
        <v>19</v>
      </c>
      <c r="B29" s="177" t="s">
        <v>1603</v>
      </c>
      <c r="C29" s="184" t="s">
        <v>1604</v>
      </c>
      <c r="D29" s="178" t="s">
        <v>1605</v>
      </c>
      <c r="E29" s="179">
        <v>1</v>
      </c>
      <c r="F29" s="180"/>
      <c r="G29" s="181">
        <f t="shared" si="7"/>
        <v>0</v>
      </c>
      <c r="H29" s="162"/>
      <c r="I29" s="161">
        <f t="shared" si="8"/>
        <v>0</v>
      </c>
      <c r="J29" s="162"/>
      <c r="K29" s="161">
        <f t="shared" si="9"/>
        <v>0</v>
      </c>
      <c r="L29" s="161">
        <v>21</v>
      </c>
      <c r="M29" s="161">
        <f t="shared" si="10"/>
        <v>0</v>
      </c>
      <c r="N29" s="161">
        <v>8.9999999999999998E-4</v>
      </c>
      <c r="O29" s="161">
        <f t="shared" si="11"/>
        <v>0</v>
      </c>
      <c r="P29" s="161">
        <v>0</v>
      </c>
      <c r="Q29" s="161">
        <f t="shared" si="12"/>
        <v>0</v>
      </c>
      <c r="R29" s="161"/>
      <c r="S29" s="161" t="s">
        <v>234</v>
      </c>
      <c r="T29" s="161" t="s">
        <v>227</v>
      </c>
      <c r="U29" s="161">
        <v>0</v>
      </c>
      <c r="V29" s="161">
        <f t="shared" si="13"/>
        <v>0</v>
      </c>
      <c r="W29" s="161"/>
      <c r="X29" s="161" t="s">
        <v>268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1570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>
      <c r="A30" s="176">
        <v>20</v>
      </c>
      <c r="B30" s="177" t="s">
        <v>1606</v>
      </c>
      <c r="C30" s="184" t="s">
        <v>1607</v>
      </c>
      <c r="D30" s="178" t="s">
        <v>621</v>
      </c>
      <c r="E30" s="179">
        <v>4</v>
      </c>
      <c r="F30" s="180"/>
      <c r="G30" s="181">
        <f t="shared" si="7"/>
        <v>0</v>
      </c>
      <c r="H30" s="162"/>
      <c r="I30" s="161">
        <f t="shared" si="8"/>
        <v>0</v>
      </c>
      <c r="J30" s="162"/>
      <c r="K30" s="161">
        <f t="shared" si="9"/>
        <v>0</v>
      </c>
      <c r="L30" s="161">
        <v>21</v>
      </c>
      <c r="M30" s="161">
        <f t="shared" si="10"/>
        <v>0</v>
      </c>
      <c r="N30" s="161">
        <v>8.8000000000000003E-4</v>
      </c>
      <c r="O30" s="161">
        <f t="shared" si="11"/>
        <v>0</v>
      </c>
      <c r="P30" s="161">
        <v>0</v>
      </c>
      <c r="Q30" s="161">
        <f t="shared" si="12"/>
        <v>0</v>
      </c>
      <c r="R30" s="161"/>
      <c r="S30" s="161" t="s">
        <v>234</v>
      </c>
      <c r="T30" s="161" t="s">
        <v>227</v>
      </c>
      <c r="U30" s="161">
        <v>0</v>
      </c>
      <c r="V30" s="161">
        <f t="shared" si="13"/>
        <v>0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1570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76">
        <v>21</v>
      </c>
      <c r="B31" s="177" t="s">
        <v>1608</v>
      </c>
      <c r="C31" s="184" t="s">
        <v>1609</v>
      </c>
      <c r="D31" s="178" t="s">
        <v>621</v>
      </c>
      <c r="E31" s="179">
        <v>1</v>
      </c>
      <c r="F31" s="180"/>
      <c r="G31" s="181">
        <f t="shared" si="7"/>
        <v>0</v>
      </c>
      <c r="H31" s="162"/>
      <c r="I31" s="161">
        <f t="shared" si="8"/>
        <v>0</v>
      </c>
      <c r="J31" s="162"/>
      <c r="K31" s="161">
        <f t="shared" si="9"/>
        <v>0</v>
      </c>
      <c r="L31" s="161">
        <v>21</v>
      </c>
      <c r="M31" s="161">
        <f t="shared" si="10"/>
        <v>0</v>
      </c>
      <c r="N31" s="161">
        <v>2.4000000000000001E-4</v>
      </c>
      <c r="O31" s="161">
        <f t="shared" si="11"/>
        <v>0</v>
      </c>
      <c r="P31" s="161">
        <v>0</v>
      </c>
      <c r="Q31" s="161">
        <f t="shared" si="12"/>
        <v>0</v>
      </c>
      <c r="R31" s="161"/>
      <c r="S31" s="161" t="s">
        <v>234</v>
      </c>
      <c r="T31" s="161" t="s">
        <v>227</v>
      </c>
      <c r="U31" s="161">
        <v>0</v>
      </c>
      <c r="V31" s="161">
        <f t="shared" si="13"/>
        <v>0</v>
      </c>
      <c r="W31" s="161"/>
      <c r="X31" s="161" t="s">
        <v>268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1570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>
      <c r="A32" s="176">
        <v>22</v>
      </c>
      <c r="B32" s="177" t="s">
        <v>1610</v>
      </c>
      <c r="C32" s="184" t="s">
        <v>1611</v>
      </c>
      <c r="D32" s="178" t="s">
        <v>621</v>
      </c>
      <c r="E32" s="179">
        <v>1</v>
      </c>
      <c r="F32" s="180"/>
      <c r="G32" s="181">
        <f t="shared" si="7"/>
        <v>0</v>
      </c>
      <c r="H32" s="162"/>
      <c r="I32" s="161">
        <f t="shared" si="8"/>
        <v>0</v>
      </c>
      <c r="J32" s="162"/>
      <c r="K32" s="161">
        <f t="shared" si="9"/>
        <v>0</v>
      </c>
      <c r="L32" s="161">
        <v>21</v>
      </c>
      <c r="M32" s="161">
        <f t="shared" si="10"/>
        <v>0</v>
      </c>
      <c r="N32" s="161">
        <v>5.0000000000000001E-4</v>
      </c>
      <c r="O32" s="161">
        <f t="shared" si="11"/>
        <v>0</v>
      </c>
      <c r="P32" s="161">
        <v>0</v>
      </c>
      <c r="Q32" s="161">
        <f t="shared" si="12"/>
        <v>0</v>
      </c>
      <c r="R32" s="161"/>
      <c r="S32" s="161" t="s">
        <v>234</v>
      </c>
      <c r="T32" s="161" t="s">
        <v>227</v>
      </c>
      <c r="U32" s="161">
        <v>0</v>
      </c>
      <c r="V32" s="161">
        <f t="shared" si="13"/>
        <v>0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1570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>
      <c r="A33" s="176">
        <v>23</v>
      </c>
      <c r="B33" s="177" t="s">
        <v>1612</v>
      </c>
      <c r="C33" s="184" t="s">
        <v>1613</v>
      </c>
      <c r="D33" s="178" t="s">
        <v>621</v>
      </c>
      <c r="E33" s="179">
        <v>2</v>
      </c>
      <c r="F33" s="180"/>
      <c r="G33" s="181">
        <f t="shared" si="7"/>
        <v>0</v>
      </c>
      <c r="H33" s="162"/>
      <c r="I33" s="161">
        <f t="shared" si="8"/>
        <v>0</v>
      </c>
      <c r="J33" s="162"/>
      <c r="K33" s="161">
        <f t="shared" si="9"/>
        <v>0</v>
      </c>
      <c r="L33" s="161">
        <v>21</v>
      </c>
      <c r="M33" s="161">
        <f t="shared" si="10"/>
        <v>0</v>
      </c>
      <c r="N33" s="161">
        <v>3.4000000000000002E-4</v>
      </c>
      <c r="O33" s="161">
        <f t="shared" si="11"/>
        <v>0</v>
      </c>
      <c r="P33" s="161">
        <v>0</v>
      </c>
      <c r="Q33" s="161">
        <f t="shared" si="12"/>
        <v>0</v>
      </c>
      <c r="R33" s="161"/>
      <c r="S33" s="161" t="s">
        <v>234</v>
      </c>
      <c r="T33" s="161" t="s">
        <v>227</v>
      </c>
      <c r="U33" s="161">
        <v>0</v>
      </c>
      <c r="V33" s="161">
        <f t="shared" si="13"/>
        <v>0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1570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>
      <c r="A34" s="176">
        <v>24</v>
      </c>
      <c r="B34" s="177" t="s">
        <v>1614</v>
      </c>
      <c r="C34" s="184" t="s">
        <v>1615</v>
      </c>
      <c r="D34" s="178" t="s">
        <v>621</v>
      </c>
      <c r="E34" s="179">
        <v>2</v>
      </c>
      <c r="F34" s="180"/>
      <c r="G34" s="181">
        <f t="shared" si="7"/>
        <v>0</v>
      </c>
      <c r="H34" s="162"/>
      <c r="I34" s="161">
        <f t="shared" si="8"/>
        <v>0</v>
      </c>
      <c r="J34" s="162"/>
      <c r="K34" s="161">
        <f t="shared" si="9"/>
        <v>0</v>
      </c>
      <c r="L34" s="161">
        <v>21</v>
      </c>
      <c r="M34" s="161">
        <f t="shared" si="10"/>
        <v>0</v>
      </c>
      <c r="N34" s="161">
        <v>8.0000000000000004E-4</v>
      </c>
      <c r="O34" s="161">
        <f t="shared" si="11"/>
        <v>0</v>
      </c>
      <c r="P34" s="161">
        <v>0</v>
      </c>
      <c r="Q34" s="161">
        <f t="shared" si="12"/>
        <v>0</v>
      </c>
      <c r="R34" s="161"/>
      <c r="S34" s="161" t="s">
        <v>234</v>
      </c>
      <c r="T34" s="161" t="s">
        <v>227</v>
      </c>
      <c r="U34" s="161">
        <v>0</v>
      </c>
      <c r="V34" s="161">
        <f t="shared" si="13"/>
        <v>0</v>
      </c>
      <c r="W34" s="161"/>
      <c r="X34" s="161" t="s">
        <v>268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1570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>
      <c r="A35" s="176">
        <v>25</v>
      </c>
      <c r="B35" s="177" t="s">
        <v>1616</v>
      </c>
      <c r="C35" s="184" t="s">
        <v>1617</v>
      </c>
      <c r="D35" s="178" t="s">
        <v>621</v>
      </c>
      <c r="E35" s="179">
        <v>2</v>
      </c>
      <c r="F35" s="180"/>
      <c r="G35" s="181">
        <f t="shared" si="7"/>
        <v>0</v>
      </c>
      <c r="H35" s="162"/>
      <c r="I35" s="161">
        <f t="shared" si="8"/>
        <v>0</v>
      </c>
      <c r="J35" s="162"/>
      <c r="K35" s="161">
        <f t="shared" si="9"/>
        <v>0</v>
      </c>
      <c r="L35" s="161">
        <v>21</v>
      </c>
      <c r="M35" s="161">
        <f t="shared" si="10"/>
        <v>0</v>
      </c>
      <c r="N35" s="161">
        <v>1.14E-3</v>
      </c>
      <c r="O35" s="161">
        <f t="shared" si="11"/>
        <v>0</v>
      </c>
      <c r="P35" s="161">
        <v>0</v>
      </c>
      <c r="Q35" s="161">
        <f t="shared" si="12"/>
        <v>0</v>
      </c>
      <c r="R35" s="161"/>
      <c r="S35" s="161" t="s">
        <v>234</v>
      </c>
      <c r="T35" s="161" t="s">
        <v>227</v>
      </c>
      <c r="U35" s="161">
        <v>0</v>
      </c>
      <c r="V35" s="161">
        <f t="shared" si="13"/>
        <v>0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1570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>
      <c r="A36" s="176">
        <v>26</v>
      </c>
      <c r="B36" s="177" t="s">
        <v>1618</v>
      </c>
      <c r="C36" s="184" t="s">
        <v>1619</v>
      </c>
      <c r="D36" s="178" t="s">
        <v>621</v>
      </c>
      <c r="E36" s="179">
        <v>4</v>
      </c>
      <c r="F36" s="180"/>
      <c r="G36" s="181">
        <f t="shared" si="7"/>
        <v>0</v>
      </c>
      <c r="H36" s="162"/>
      <c r="I36" s="161">
        <f t="shared" si="8"/>
        <v>0</v>
      </c>
      <c r="J36" s="162"/>
      <c r="K36" s="161">
        <f t="shared" si="9"/>
        <v>0</v>
      </c>
      <c r="L36" s="161">
        <v>21</v>
      </c>
      <c r="M36" s="161">
        <f t="shared" si="10"/>
        <v>0</v>
      </c>
      <c r="N36" s="161">
        <v>3.2000000000000002E-3</v>
      </c>
      <c r="O36" s="161">
        <f t="shared" si="11"/>
        <v>0.01</v>
      </c>
      <c r="P36" s="161">
        <v>0</v>
      </c>
      <c r="Q36" s="161">
        <f t="shared" si="12"/>
        <v>0</v>
      </c>
      <c r="R36" s="161"/>
      <c r="S36" s="161" t="s">
        <v>234</v>
      </c>
      <c r="T36" s="161" t="s">
        <v>227</v>
      </c>
      <c r="U36" s="161">
        <v>0</v>
      </c>
      <c r="V36" s="161">
        <f t="shared" si="13"/>
        <v>0</v>
      </c>
      <c r="W36" s="161"/>
      <c r="X36" s="161" t="s">
        <v>268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1570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2.5" outlineLevel="1">
      <c r="A37" s="176">
        <v>27</v>
      </c>
      <c r="B37" s="177" t="s">
        <v>1620</v>
      </c>
      <c r="C37" s="184" t="s">
        <v>1621</v>
      </c>
      <c r="D37" s="178" t="s">
        <v>621</v>
      </c>
      <c r="E37" s="179">
        <v>1</v>
      </c>
      <c r="F37" s="180"/>
      <c r="G37" s="181">
        <f t="shared" si="7"/>
        <v>0</v>
      </c>
      <c r="H37" s="162"/>
      <c r="I37" s="161">
        <f t="shared" si="8"/>
        <v>0</v>
      </c>
      <c r="J37" s="162"/>
      <c r="K37" s="161">
        <f t="shared" si="9"/>
        <v>0</v>
      </c>
      <c r="L37" s="161">
        <v>21</v>
      </c>
      <c r="M37" s="161">
        <f t="shared" si="10"/>
        <v>0</v>
      </c>
      <c r="N37" s="161">
        <v>1.1999999999999999E-3</v>
      </c>
      <c r="O37" s="161">
        <f t="shared" si="11"/>
        <v>0</v>
      </c>
      <c r="P37" s="161">
        <v>0</v>
      </c>
      <c r="Q37" s="161">
        <f t="shared" si="12"/>
        <v>0</v>
      </c>
      <c r="R37" s="161"/>
      <c r="S37" s="161" t="s">
        <v>234</v>
      </c>
      <c r="T37" s="161" t="s">
        <v>227</v>
      </c>
      <c r="U37" s="161">
        <v>0</v>
      </c>
      <c r="V37" s="161">
        <f t="shared" si="13"/>
        <v>0</v>
      </c>
      <c r="W37" s="161"/>
      <c r="X37" s="161" t="s">
        <v>268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1570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>
      <c r="A38" s="176">
        <v>28</v>
      </c>
      <c r="B38" s="177" t="s">
        <v>1622</v>
      </c>
      <c r="C38" s="184" t="s">
        <v>1623</v>
      </c>
      <c r="D38" s="178" t="s">
        <v>274</v>
      </c>
      <c r="E38" s="179">
        <v>0.85</v>
      </c>
      <c r="F38" s="180"/>
      <c r="G38" s="181">
        <f t="shared" si="7"/>
        <v>0</v>
      </c>
      <c r="H38" s="162"/>
      <c r="I38" s="161">
        <f t="shared" si="8"/>
        <v>0</v>
      </c>
      <c r="J38" s="162"/>
      <c r="K38" s="161">
        <f t="shared" si="9"/>
        <v>0</v>
      </c>
      <c r="L38" s="161">
        <v>21</v>
      </c>
      <c r="M38" s="161">
        <f t="shared" si="10"/>
        <v>0</v>
      </c>
      <c r="N38" s="161">
        <v>0</v>
      </c>
      <c r="O38" s="161">
        <f t="shared" si="11"/>
        <v>0</v>
      </c>
      <c r="P38" s="161">
        <v>0</v>
      </c>
      <c r="Q38" s="161">
        <f t="shared" si="12"/>
        <v>0</v>
      </c>
      <c r="R38" s="161"/>
      <c r="S38" s="161" t="s">
        <v>234</v>
      </c>
      <c r="T38" s="161" t="s">
        <v>227</v>
      </c>
      <c r="U38" s="161">
        <v>0</v>
      </c>
      <c r="V38" s="161">
        <f t="shared" si="13"/>
        <v>0</v>
      </c>
      <c r="W38" s="161"/>
      <c r="X38" s="161" t="s">
        <v>268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1570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>
      <c r="A39" s="176">
        <v>29</v>
      </c>
      <c r="B39" s="177" t="s">
        <v>1624</v>
      </c>
      <c r="C39" s="184" t="s">
        <v>1625</v>
      </c>
      <c r="D39" s="178" t="s">
        <v>621</v>
      </c>
      <c r="E39" s="179">
        <v>2</v>
      </c>
      <c r="F39" s="180"/>
      <c r="G39" s="181">
        <f t="shared" si="7"/>
        <v>0</v>
      </c>
      <c r="H39" s="162"/>
      <c r="I39" s="161">
        <f t="shared" si="8"/>
        <v>0</v>
      </c>
      <c r="J39" s="162"/>
      <c r="K39" s="161">
        <f t="shared" si="9"/>
        <v>0</v>
      </c>
      <c r="L39" s="161">
        <v>21</v>
      </c>
      <c r="M39" s="161">
        <f t="shared" si="10"/>
        <v>0</v>
      </c>
      <c r="N39" s="161">
        <v>5.9999999999999995E-4</v>
      </c>
      <c r="O39" s="161">
        <f t="shared" si="11"/>
        <v>0</v>
      </c>
      <c r="P39" s="161">
        <v>0</v>
      </c>
      <c r="Q39" s="161">
        <f t="shared" si="12"/>
        <v>0</v>
      </c>
      <c r="R39" s="161"/>
      <c r="S39" s="161" t="s">
        <v>234</v>
      </c>
      <c r="T39" s="161" t="s">
        <v>227</v>
      </c>
      <c r="U39" s="161">
        <v>0</v>
      </c>
      <c r="V39" s="161">
        <f t="shared" si="13"/>
        <v>0</v>
      </c>
      <c r="W39" s="161"/>
      <c r="X39" s="161" t="s">
        <v>276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1185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ht="22.5" outlineLevel="1">
      <c r="A40" s="176">
        <v>30</v>
      </c>
      <c r="B40" s="177" t="s">
        <v>1626</v>
      </c>
      <c r="C40" s="184" t="s">
        <v>1627</v>
      </c>
      <c r="D40" s="178" t="s">
        <v>621</v>
      </c>
      <c r="E40" s="179">
        <v>1</v>
      </c>
      <c r="F40" s="180"/>
      <c r="G40" s="181">
        <f t="shared" si="7"/>
        <v>0</v>
      </c>
      <c r="H40" s="162"/>
      <c r="I40" s="161">
        <f t="shared" si="8"/>
        <v>0</v>
      </c>
      <c r="J40" s="162"/>
      <c r="K40" s="161">
        <f t="shared" si="9"/>
        <v>0</v>
      </c>
      <c r="L40" s="161">
        <v>21</v>
      </c>
      <c r="M40" s="161">
        <f t="shared" si="10"/>
        <v>0</v>
      </c>
      <c r="N40" s="161">
        <v>2.4000000000000001E-4</v>
      </c>
      <c r="O40" s="161">
        <f t="shared" si="11"/>
        <v>0</v>
      </c>
      <c r="P40" s="161">
        <v>0</v>
      </c>
      <c r="Q40" s="161">
        <f t="shared" si="12"/>
        <v>0</v>
      </c>
      <c r="R40" s="161"/>
      <c r="S40" s="161" t="s">
        <v>234</v>
      </c>
      <c r="T40" s="161" t="s">
        <v>227</v>
      </c>
      <c r="U40" s="161">
        <v>0</v>
      </c>
      <c r="V40" s="161">
        <f t="shared" si="13"/>
        <v>0</v>
      </c>
      <c r="W40" s="161"/>
      <c r="X40" s="161" t="s">
        <v>268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1570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22.5" outlineLevel="1">
      <c r="A41" s="176">
        <v>31</v>
      </c>
      <c r="B41" s="177" t="s">
        <v>1628</v>
      </c>
      <c r="C41" s="184" t="s">
        <v>1629</v>
      </c>
      <c r="D41" s="178" t="s">
        <v>621</v>
      </c>
      <c r="E41" s="179">
        <v>1</v>
      </c>
      <c r="F41" s="180"/>
      <c r="G41" s="181">
        <f t="shared" si="7"/>
        <v>0</v>
      </c>
      <c r="H41" s="162"/>
      <c r="I41" s="161">
        <f t="shared" si="8"/>
        <v>0</v>
      </c>
      <c r="J41" s="162"/>
      <c r="K41" s="161">
        <f t="shared" si="9"/>
        <v>0</v>
      </c>
      <c r="L41" s="161">
        <v>21</v>
      </c>
      <c r="M41" s="161">
        <f t="shared" si="10"/>
        <v>0</v>
      </c>
      <c r="N41" s="161">
        <v>3.3800000000000002E-3</v>
      </c>
      <c r="O41" s="161">
        <f t="shared" si="11"/>
        <v>0</v>
      </c>
      <c r="P41" s="161">
        <v>0</v>
      </c>
      <c r="Q41" s="161">
        <f t="shared" si="12"/>
        <v>0</v>
      </c>
      <c r="R41" s="161"/>
      <c r="S41" s="161" t="s">
        <v>234</v>
      </c>
      <c r="T41" s="161" t="s">
        <v>227</v>
      </c>
      <c r="U41" s="161">
        <v>0</v>
      </c>
      <c r="V41" s="161">
        <f t="shared" si="13"/>
        <v>0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1570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>
      <c r="A42" s="176">
        <v>32</v>
      </c>
      <c r="B42" s="177" t="s">
        <v>1630</v>
      </c>
      <c r="C42" s="184" t="s">
        <v>1631</v>
      </c>
      <c r="D42" s="178" t="s">
        <v>307</v>
      </c>
      <c r="E42" s="179">
        <v>34</v>
      </c>
      <c r="F42" s="180"/>
      <c r="G42" s="181">
        <f t="shared" si="7"/>
        <v>0</v>
      </c>
      <c r="H42" s="162"/>
      <c r="I42" s="161">
        <f t="shared" si="8"/>
        <v>0</v>
      </c>
      <c r="J42" s="162"/>
      <c r="K42" s="161">
        <f t="shared" si="9"/>
        <v>0</v>
      </c>
      <c r="L42" s="161">
        <v>21</v>
      </c>
      <c r="M42" s="161">
        <f t="shared" si="10"/>
        <v>0</v>
      </c>
      <c r="N42" s="161">
        <v>6.1199999999999996E-3</v>
      </c>
      <c r="O42" s="161">
        <f t="shared" si="11"/>
        <v>0.21</v>
      </c>
      <c r="P42" s="161">
        <v>0</v>
      </c>
      <c r="Q42" s="161">
        <f t="shared" si="12"/>
        <v>0</v>
      </c>
      <c r="R42" s="161"/>
      <c r="S42" s="161" t="s">
        <v>234</v>
      </c>
      <c r="T42" s="161" t="s">
        <v>227</v>
      </c>
      <c r="U42" s="161">
        <v>0</v>
      </c>
      <c r="V42" s="161">
        <f t="shared" si="13"/>
        <v>0</v>
      </c>
      <c r="W42" s="161"/>
      <c r="X42" s="161" t="s">
        <v>268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1570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22.5" outlineLevel="1">
      <c r="A43" s="176">
        <v>33</v>
      </c>
      <c r="B43" s="177" t="s">
        <v>1632</v>
      </c>
      <c r="C43" s="184" t="s">
        <v>1633</v>
      </c>
      <c r="D43" s="178" t="s">
        <v>307</v>
      </c>
      <c r="E43" s="179">
        <v>34</v>
      </c>
      <c r="F43" s="180"/>
      <c r="G43" s="181">
        <f t="shared" si="7"/>
        <v>0</v>
      </c>
      <c r="H43" s="162"/>
      <c r="I43" s="161">
        <f t="shared" si="8"/>
        <v>0</v>
      </c>
      <c r="J43" s="162"/>
      <c r="K43" s="161">
        <f t="shared" si="9"/>
        <v>0</v>
      </c>
      <c r="L43" s="161">
        <v>21</v>
      </c>
      <c r="M43" s="161">
        <f t="shared" si="10"/>
        <v>0</v>
      </c>
      <c r="N43" s="161">
        <v>3.4000000000000002E-4</v>
      </c>
      <c r="O43" s="161">
        <f t="shared" si="11"/>
        <v>0.01</v>
      </c>
      <c r="P43" s="161">
        <v>0</v>
      </c>
      <c r="Q43" s="161">
        <f t="shared" si="12"/>
        <v>0</v>
      </c>
      <c r="R43" s="161"/>
      <c r="S43" s="161" t="s">
        <v>234</v>
      </c>
      <c r="T43" s="161" t="s">
        <v>227</v>
      </c>
      <c r="U43" s="161">
        <v>0</v>
      </c>
      <c r="V43" s="161">
        <f t="shared" si="13"/>
        <v>0</v>
      </c>
      <c r="W43" s="161"/>
      <c r="X43" s="161" t="s">
        <v>268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1570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2.5" outlineLevel="1">
      <c r="A44" s="176">
        <v>34</v>
      </c>
      <c r="B44" s="177" t="s">
        <v>1634</v>
      </c>
      <c r="C44" s="184" t="s">
        <v>1635</v>
      </c>
      <c r="D44" s="178" t="s">
        <v>1605</v>
      </c>
      <c r="E44" s="179">
        <v>2</v>
      </c>
      <c r="F44" s="180"/>
      <c r="G44" s="181">
        <f t="shared" si="7"/>
        <v>0</v>
      </c>
      <c r="H44" s="162"/>
      <c r="I44" s="161">
        <f t="shared" si="8"/>
        <v>0</v>
      </c>
      <c r="J44" s="162"/>
      <c r="K44" s="161">
        <f t="shared" si="9"/>
        <v>0</v>
      </c>
      <c r="L44" s="161">
        <v>21</v>
      </c>
      <c r="M44" s="161">
        <f t="shared" si="10"/>
        <v>0</v>
      </c>
      <c r="N44" s="161">
        <v>2.1739999999999999E-2</v>
      </c>
      <c r="O44" s="161">
        <f t="shared" si="11"/>
        <v>0.04</v>
      </c>
      <c r="P44" s="161">
        <v>0</v>
      </c>
      <c r="Q44" s="161">
        <f t="shared" si="12"/>
        <v>0</v>
      </c>
      <c r="R44" s="161"/>
      <c r="S44" s="161" t="s">
        <v>234</v>
      </c>
      <c r="T44" s="161" t="s">
        <v>227</v>
      </c>
      <c r="U44" s="161">
        <v>0</v>
      </c>
      <c r="V44" s="161">
        <f t="shared" si="13"/>
        <v>0</v>
      </c>
      <c r="W44" s="161"/>
      <c r="X44" s="161" t="s">
        <v>268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1570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>
      <c r="A45" s="170">
        <v>35</v>
      </c>
      <c r="B45" s="171" t="s">
        <v>1636</v>
      </c>
      <c r="C45" s="185" t="s">
        <v>1637</v>
      </c>
      <c r="D45" s="172" t="s">
        <v>621</v>
      </c>
      <c r="E45" s="173">
        <v>2</v>
      </c>
      <c r="F45" s="174"/>
      <c r="G45" s="175">
        <f t="shared" si="7"/>
        <v>0</v>
      </c>
      <c r="H45" s="162"/>
      <c r="I45" s="161">
        <f t="shared" si="8"/>
        <v>0</v>
      </c>
      <c r="J45" s="162"/>
      <c r="K45" s="161">
        <f t="shared" si="9"/>
        <v>0</v>
      </c>
      <c r="L45" s="161">
        <v>21</v>
      </c>
      <c r="M45" s="161">
        <f t="shared" si="10"/>
        <v>0</v>
      </c>
      <c r="N45" s="161">
        <v>1.3600000000000001E-3</v>
      </c>
      <c r="O45" s="161">
        <f t="shared" si="11"/>
        <v>0</v>
      </c>
      <c r="P45" s="161">
        <v>0</v>
      </c>
      <c r="Q45" s="161">
        <f t="shared" si="12"/>
        <v>0</v>
      </c>
      <c r="R45" s="161"/>
      <c r="S45" s="161" t="s">
        <v>234</v>
      </c>
      <c r="T45" s="161" t="s">
        <v>227</v>
      </c>
      <c r="U45" s="161">
        <v>0</v>
      </c>
      <c r="V45" s="161">
        <f t="shared" si="13"/>
        <v>0</v>
      </c>
      <c r="W45" s="161"/>
      <c r="X45" s="161" t="s">
        <v>268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1570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>
      <c r="A46" s="158">
        <v>36</v>
      </c>
      <c r="B46" s="159" t="s">
        <v>1638</v>
      </c>
      <c r="C46" s="203" t="s">
        <v>1639</v>
      </c>
      <c r="D46" s="160" t="s">
        <v>0</v>
      </c>
      <c r="E46" s="197"/>
      <c r="F46" s="162"/>
      <c r="G46" s="161">
        <f t="shared" si="7"/>
        <v>0</v>
      </c>
      <c r="H46" s="162"/>
      <c r="I46" s="161">
        <f t="shared" si="8"/>
        <v>0</v>
      </c>
      <c r="J46" s="162"/>
      <c r="K46" s="161">
        <f t="shared" si="9"/>
        <v>0</v>
      </c>
      <c r="L46" s="161">
        <v>21</v>
      </c>
      <c r="M46" s="161">
        <f t="shared" si="10"/>
        <v>0</v>
      </c>
      <c r="N46" s="161">
        <v>0</v>
      </c>
      <c r="O46" s="161">
        <f t="shared" si="11"/>
        <v>0</v>
      </c>
      <c r="P46" s="161">
        <v>0</v>
      </c>
      <c r="Q46" s="161">
        <f t="shared" si="12"/>
        <v>0</v>
      </c>
      <c r="R46" s="161"/>
      <c r="S46" s="161" t="s">
        <v>226</v>
      </c>
      <c r="T46" s="161" t="s">
        <v>257</v>
      </c>
      <c r="U46" s="161">
        <v>0</v>
      </c>
      <c r="V46" s="161">
        <f t="shared" si="13"/>
        <v>0</v>
      </c>
      <c r="W46" s="161"/>
      <c r="X46" s="161" t="s">
        <v>732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733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>
      <c r="A47" s="164" t="s">
        <v>221</v>
      </c>
      <c r="B47" s="165" t="s">
        <v>156</v>
      </c>
      <c r="C47" s="183" t="s">
        <v>157</v>
      </c>
      <c r="D47" s="166"/>
      <c r="E47" s="167"/>
      <c r="F47" s="168"/>
      <c r="G47" s="169">
        <f>SUMIF(AG48:AG74,"&lt;&gt;NOR",G48:G74)</f>
        <v>0</v>
      </c>
      <c r="H47" s="163"/>
      <c r="I47" s="163">
        <f>SUM(I48:I74)</f>
        <v>0</v>
      </c>
      <c r="J47" s="163"/>
      <c r="K47" s="163">
        <f>SUM(K48:K74)</f>
        <v>0</v>
      </c>
      <c r="L47" s="163"/>
      <c r="M47" s="163">
        <f>SUM(M48:M74)</f>
        <v>0</v>
      </c>
      <c r="N47" s="163"/>
      <c r="O47" s="163">
        <f>SUM(O48:O74)</f>
        <v>0</v>
      </c>
      <c r="P47" s="163"/>
      <c r="Q47" s="163">
        <f>SUM(Q48:Q74)</f>
        <v>0</v>
      </c>
      <c r="R47" s="163"/>
      <c r="S47" s="163"/>
      <c r="T47" s="163"/>
      <c r="U47" s="163"/>
      <c r="V47" s="163">
        <f>SUM(V48:V74)</f>
        <v>0</v>
      </c>
      <c r="W47" s="163"/>
      <c r="X47" s="163"/>
      <c r="AG47" t="s">
        <v>222</v>
      </c>
    </row>
    <row r="48" spans="1:60" outlineLevel="1">
      <c r="A48" s="176">
        <v>37</v>
      </c>
      <c r="B48" s="177" t="s">
        <v>1640</v>
      </c>
      <c r="C48" s="184" t="s">
        <v>1641</v>
      </c>
      <c r="D48" s="178" t="s">
        <v>1642</v>
      </c>
      <c r="E48" s="179">
        <v>1</v>
      </c>
      <c r="F48" s="180"/>
      <c r="G48" s="181">
        <f t="shared" ref="G48:G74" si="14">ROUND(E48*F48,2)</f>
        <v>0</v>
      </c>
      <c r="H48" s="162"/>
      <c r="I48" s="161">
        <f t="shared" ref="I48:I74" si="15">ROUND(E48*H48,2)</f>
        <v>0</v>
      </c>
      <c r="J48" s="162"/>
      <c r="K48" s="161">
        <f t="shared" ref="K48:K74" si="16">ROUND(E48*J48,2)</f>
        <v>0</v>
      </c>
      <c r="L48" s="161">
        <v>21</v>
      </c>
      <c r="M48" s="161">
        <f t="shared" ref="M48:M74" si="17">G48*(1+L48/100)</f>
        <v>0</v>
      </c>
      <c r="N48" s="161">
        <v>0</v>
      </c>
      <c r="O48" s="161">
        <f t="shared" ref="O48:O74" si="18">ROUND(E48*N48,2)</f>
        <v>0</v>
      </c>
      <c r="P48" s="161">
        <v>0</v>
      </c>
      <c r="Q48" s="161">
        <f t="shared" ref="Q48:Q74" si="19">ROUND(E48*P48,2)</f>
        <v>0</v>
      </c>
      <c r="R48" s="161"/>
      <c r="S48" s="161" t="s">
        <v>234</v>
      </c>
      <c r="T48" s="161" t="s">
        <v>227</v>
      </c>
      <c r="U48" s="161">
        <v>0</v>
      </c>
      <c r="V48" s="161">
        <f t="shared" ref="V48:V74" si="20">ROUND(E48*U48,2)</f>
        <v>0</v>
      </c>
      <c r="W48" s="161"/>
      <c r="X48" s="161" t="s">
        <v>268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1570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>
      <c r="A49" s="176">
        <v>38</v>
      </c>
      <c r="B49" s="177" t="s">
        <v>1643</v>
      </c>
      <c r="C49" s="184" t="s">
        <v>1644</v>
      </c>
      <c r="D49" s="178" t="s">
        <v>621</v>
      </c>
      <c r="E49" s="179">
        <v>1</v>
      </c>
      <c r="F49" s="180"/>
      <c r="G49" s="181">
        <f t="shared" si="14"/>
        <v>0</v>
      </c>
      <c r="H49" s="162"/>
      <c r="I49" s="161">
        <f t="shared" si="15"/>
        <v>0</v>
      </c>
      <c r="J49" s="162"/>
      <c r="K49" s="161">
        <f t="shared" si="16"/>
        <v>0</v>
      </c>
      <c r="L49" s="161">
        <v>21</v>
      </c>
      <c r="M49" s="161">
        <f t="shared" si="17"/>
        <v>0</v>
      </c>
      <c r="N49" s="161">
        <v>0</v>
      </c>
      <c r="O49" s="161">
        <f t="shared" si="18"/>
        <v>0</v>
      </c>
      <c r="P49" s="161">
        <v>0</v>
      </c>
      <c r="Q49" s="161">
        <f t="shared" si="19"/>
        <v>0</v>
      </c>
      <c r="R49" s="161"/>
      <c r="S49" s="161" t="s">
        <v>234</v>
      </c>
      <c r="T49" s="161" t="s">
        <v>227</v>
      </c>
      <c r="U49" s="161">
        <v>0</v>
      </c>
      <c r="V49" s="161">
        <f t="shared" si="20"/>
        <v>0</v>
      </c>
      <c r="W49" s="161"/>
      <c r="X49" s="161" t="s">
        <v>276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1185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>
      <c r="A50" s="176">
        <v>39</v>
      </c>
      <c r="B50" s="177" t="s">
        <v>1645</v>
      </c>
      <c r="C50" s="184" t="s">
        <v>1646</v>
      </c>
      <c r="D50" s="178" t="s">
        <v>621</v>
      </c>
      <c r="E50" s="179">
        <v>2</v>
      </c>
      <c r="F50" s="180"/>
      <c r="G50" s="181">
        <f t="shared" si="14"/>
        <v>0</v>
      </c>
      <c r="H50" s="162"/>
      <c r="I50" s="161">
        <f t="shared" si="15"/>
        <v>0</v>
      </c>
      <c r="J50" s="162"/>
      <c r="K50" s="161">
        <f t="shared" si="16"/>
        <v>0</v>
      </c>
      <c r="L50" s="161">
        <v>21</v>
      </c>
      <c r="M50" s="161">
        <f t="shared" si="17"/>
        <v>0</v>
      </c>
      <c r="N50" s="161">
        <v>0</v>
      </c>
      <c r="O50" s="161">
        <f t="shared" si="18"/>
        <v>0</v>
      </c>
      <c r="P50" s="161">
        <v>0</v>
      </c>
      <c r="Q50" s="161">
        <f t="shared" si="19"/>
        <v>0</v>
      </c>
      <c r="R50" s="161"/>
      <c r="S50" s="161" t="s">
        <v>234</v>
      </c>
      <c r="T50" s="161" t="s">
        <v>227</v>
      </c>
      <c r="U50" s="161">
        <v>0</v>
      </c>
      <c r="V50" s="161">
        <f t="shared" si="20"/>
        <v>0</v>
      </c>
      <c r="W50" s="161"/>
      <c r="X50" s="161" t="s">
        <v>276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1185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>
      <c r="A51" s="176">
        <v>40</v>
      </c>
      <c r="B51" s="177" t="s">
        <v>1647</v>
      </c>
      <c r="C51" s="184" t="s">
        <v>1648</v>
      </c>
      <c r="D51" s="178" t="s">
        <v>621</v>
      </c>
      <c r="E51" s="179">
        <v>1</v>
      </c>
      <c r="F51" s="180"/>
      <c r="G51" s="181">
        <f t="shared" si="14"/>
        <v>0</v>
      </c>
      <c r="H51" s="162"/>
      <c r="I51" s="161">
        <f t="shared" si="15"/>
        <v>0</v>
      </c>
      <c r="J51" s="162"/>
      <c r="K51" s="161">
        <f t="shared" si="16"/>
        <v>0</v>
      </c>
      <c r="L51" s="161">
        <v>21</v>
      </c>
      <c r="M51" s="161">
        <f t="shared" si="17"/>
        <v>0</v>
      </c>
      <c r="N51" s="161">
        <v>0</v>
      </c>
      <c r="O51" s="161">
        <f t="shared" si="18"/>
        <v>0</v>
      </c>
      <c r="P51" s="161">
        <v>0</v>
      </c>
      <c r="Q51" s="161">
        <f t="shared" si="19"/>
        <v>0</v>
      </c>
      <c r="R51" s="161"/>
      <c r="S51" s="161" t="s">
        <v>234</v>
      </c>
      <c r="T51" s="161" t="s">
        <v>227</v>
      </c>
      <c r="U51" s="161">
        <v>0</v>
      </c>
      <c r="V51" s="161">
        <f t="shared" si="20"/>
        <v>0</v>
      </c>
      <c r="W51" s="161"/>
      <c r="X51" s="161" t="s">
        <v>276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1185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22.5" outlineLevel="1">
      <c r="A52" s="176">
        <v>41</v>
      </c>
      <c r="B52" s="177" t="s">
        <v>1649</v>
      </c>
      <c r="C52" s="184" t="s">
        <v>1650</v>
      </c>
      <c r="D52" s="178" t="s">
        <v>621</v>
      </c>
      <c r="E52" s="179">
        <v>2</v>
      </c>
      <c r="F52" s="180"/>
      <c r="G52" s="181">
        <f t="shared" si="14"/>
        <v>0</v>
      </c>
      <c r="H52" s="162"/>
      <c r="I52" s="161">
        <f t="shared" si="15"/>
        <v>0</v>
      </c>
      <c r="J52" s="162"/>
      <c r="K52" s="161">
        <f t="shared" si="16"/>
        <v>0</v>
      </c>
      <c r="L52" s="161">
        <v>21</v>
      </c>
      <c r="M52" s="161">
        <f t="shared" si="17"/>
        <v>0</v>
      </c>
      <c r="N52" s="161">
        <v>0</v>
      </c>
      <c r="O52" s="161">
        <f t="shared" si="18"/>
        <v>0</v>
      </c>
      <c r="P52" s="161">
        <v>0</v>
      </c>
      <c r="Q52" s="161">
        <f t="shared" si="19"/>
        <v>0</v>
      </c>
      <c r="R52" s="161"/>
      <c r="S52" s="161" t="s">
        <v>234</v>
      </c>
      <c r="T52" s="161" t="s">
        <v>227</v>
      </c>
      <c r="U52" s="161">
        <v>0</v>
      </c>
      <c r="V52" s="161">
        <f t="shared" si="20"/>
        <v>0</v>
      </c>
      <c r="W52" s="161"/>
      <c r="X52" s="161" t="s">
        <v>276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1185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>
      <c r="A53" s="176">
        <v>42</v>
      </c>
      <c r="B53" s="177" t="s">
        <v>1651</v>
      </c>
      <c r="C53" s="184" t="s">
        <v>1652</v>
      </c>
      <c r="D53" s="178" t="s">
        <v>621</v>
      </c>
      <c r="E53" s="179">
        <v>1</v>
      </c>
      <c r="F53" s="180"/>
      <c r="G53" s="181">
        <f t="shared" si="14"/>
        <v>0</v>
      </c>
      <c r="H53" s="162"/>
      <c r="I53" s="161">
        <f t="shared" si="15"/>
        <v>0</v>
      </c>
      <c r="J53" s="162"/>
      <c r="K53" s="161">
        <f t="shared" si="16"/>
        <v>0</v>
      </c>
      <c r="L53" s="161">
        <v>21</v>
      </c>
      <c r="M53" s="161">
        <f t="shared" si="17"/>
        <v>0</v>
      </c>
      <c r="N53" s="161">
        <v>0</v>
      </c>
      <c r="O53" s="161">
        <f t="shared" si="18"/>
        <v>0</v>
      </c>
      <c r="P53" s="161">
        <v>0</v>
      </c>
      <c r="Q53" s="161">
        <f t="shared" si="19"/>
        <v>0</v>
      </c>
      <c r="R53" s="161"/>
      <c r="S53" s="161" t="s">
        <v>234</v>
      </c>
      <c r="T53" s="161" t="s">
        <v>227</v>
      </c>
      <c r="U53" s="161">
        <v>0</v>
      </c>
      <c r="V53" s="161">
        <f t="shared" si="20"/>
        <v>0</v>
      </c>
      <c r="W53" s="161"/>
      <c r="X53" s="161" t="s">
        <v>276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1185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>
      <c r="A54" s="176">
        <v>43</v>
      </c>
      <c r="B54" s="177" t="s">
        <v>1653</v>
      </c>
      <c r="C54" s="184" t="s">
        <v>1654</v>
      </c>
      <c r="D54" s="178" t="s">
        <v>1642</v>
      </c>
      <c r="E54" s="179">
        <v>2</v>
      </c>
      <c r="F54" s="180"/>
      <c r="G54" s="181">
        <f t="shared" si="14"/>
        <v>0</v>
      </c>
      <c r="H54" s="162"/>
      <c r="I54" s="161">
        <f t="shared" si="15"/>
        <v>0</v>
      </c>
      <c r="J54" s="162"/>
      <c r="K54" s="161">
        <f t="shared" si="16"/>
        <v>0</v>
      </c>
      <c r="L54" s="161">
        <v>21</v>
      </c>
      <c r="M54" s="161">
        <f t="shared" si="17"/>
        <v>0</v>
      </c>
      <c r="N54" s="161">
        <v>0</v>
      </c>
      <c r="O54" s="161">
        <f t="shared" si="18"/>
        <v>0</v>
      </c>
      <c r="P54" s="161">
        <v>0</v>
      </c>
      <c r="Q54" s="161">
        <f t="shared" si="19"/>
        <v>0</v>
      </c>
      <c r="R54" s="161"/>
      <c r="S54" s="161" t="s">
        <v>234</v>
      </c>
      <c r="T54" s="161" t="s">
        <v>227</v>
      </c>
      <c r="U54" s="161">
        <v>0</v>
      </c>
      <c r="V54" s="161">
        <f t="shared" si="20"/>
        <v>0</v>
      </c>
      <c r="W54" s="161"/>
      <c r="X54" s="161" t="s">
        <v>268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1570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22.5" outlineLevel="1">
      <c r="A55" s="176">
        <v>44</v>
      </c>
      <c r="B55" s="177" t="s">
        <v>1655</v>
      </c>
      <c r="C55" s="184" t="s">
        <v>1656</v>
      </c>
      <c r="D55" s="178" t="s">
        <v>1605</v>
      </c>
      <c r="E55" s="179">
        <v>2</v>
      </c>
      <c r="F55" s="180"/>
      <c r="G55" s="181">
        <f t="shared" si="14"/>
        <v>0</v>
      </c>
      <c r="H55" s="162"/>
      <c r="I55" s="161">
        <f t="shared" si="15"/>
        <v>0</v>
      </c>
      <c r="J55" s="162"/>
      <c r="K55" s="161">
        <f t="shared" si="16"/>
        <v>0</v>
      </c>
      <c r="L55" s="161">
        <v>21</v>
      </c>
      <c r="M55" s="161">
        <f t="shared" si="17"/>
        <v>0</v>
      </c>
      <c r="N55" s="161">
        <v>0</v>
      </c>
      <c r="O55" s="161">
        <f t="shared" si="18"/>
        <v>0</v>
      </c>
      <c r="P55" s="161">
        <v>0</v>
      </c>
      <c r="Q55" s="161">
        <f t="shared" si="19"/>
        <v>0</v>
      </c>
      <c r="R55" s="161"/>
      <c r="S55" s="161" t="s">
        <v>234</v>
      </c>
      <c r="T55" s="161" t="s">
        <v>227</v>
      </c>
      <c r="U55" s="161">
        <v>0</v>
      </c>
      <c r="V55" s="161">
        <f t="shared" si="20"/>
        <v>0</v>
      </c>
      <c r="W55" s="161"/>
      <c r="X55" s="161" t="s">
        <v>268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1570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22.5" outlineLevel="1">
      <c r="A56" s="176">
        <v>45</v>
      </c>
      <c r="B56" s="177" t="s">
        <v>1657</v>
      </c>
      <c r="C56" s="184" t="s">
        <v>1658</v>
      </c>
      <c r="D56" s="178" t="s">
        <v>621</v>
      </c>
      <c r="E56" s="179">
        <v>2</v>
      </c>
      <c r="F56" s="180"/>
      <c r="G56" s="181">
        <f t="shared" si="14"/>
        <v>0</v>
      </c>
      <c r="H56" s="162"/>
      <c r="I56" s="161">
        <f t="shared" si="15"/>
        <v>0</v>
      </c>
      <c r="J56" s="162"/>
      <c r="K56" s="161">
        <f t="shared" si="16"/>
        <v>0</v>
      </c>
      <c r="L56" s="161">
        <v>21</v>
      </c>
      <c r="M56" s="161">
        <f t="shared" si="17"/>
        <v>0</v>
      </c>
      <c r="N56" s="161">
        <v>0</v>
      </c>
      <c r="O56" s="161">
        <f t="shared" si="18"/>
        <v>0</v>
      </c>
      <c r="P56" s="161">
        <v>0</v>
      </c>
      <c r="Q56" s="161">
        <f t="shared" si="19"/>
        <v>0</v>
      </c>
      <c r="R56" s="161"/>
      <c r="S56" s="161" t="s">
        <v>234</v>
      </c>
      <c r="T56" s="161" t="s">
        <v>227</v>
      </c>
      <c r="U56" s="161">
        <v>0</v>
      </c>
      <c r="V56" s="161">
        <f t="shared" si="20"/>
        <v>0</v>
      </c>
      <c r="W56" s="161"/>
      <c r="X56" s="161" t="s">
        <v>276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1185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>
      <c r="A57" s="176">
        <v>46</v>
      </c>
      <c r="B57" s="177" t="s">
        <v>1659</v>
      </c>
      <c r="C57" s="184" t="s">
        <v>1660</v>
      </c>
      <c r="D57" s="178" t="s">
        <v>621</v>
      </c>
      <c r="E57" s="179">
        <v>2</v>
      </c>
      <c r="F57" s="180"/>
      <c r="G57" s="181">
        <f t="shared" si="14"/>
        <v>0</v>
      </c>
      <c r="H57" s="162"/>
      <c r="I57" s="161">
        <f t="shared" si="15"/>
        <v>0</v>
      </c>
      <c r="J57" s="162"/>
      <c r="K57" s="161">
        <f t="shared" si="16"/>
        <v>0</v>
      </c>
      <c r="L57" s="161">
        <v>21</v>
      </c>
      <c r="M57" s="161">
        <f t="shared" si="17"/>
        <v>0</v>
      </c>
      <c r="N57" s="161">
        <v>0</v>
      </c>
      <c r="O57" s="161">
        <f t="shared" si="18"/>
        <v>0</v>
      </c>
      <c r="P57" s="161">
        <v>0</v>
      </c>
      <c r="Q57" s="161">
        <f t="shared" si="19"/>
        <v>0</v>
      </c>
      <c r="R57" s="161"/>
      <c r="S57" s="161" t="s">
        <v>234</v>
      </c>
      <c r="T57" s="161" t="s">
        <v>227</v>
      </c>
      <c r="U57" s="161">
        <v>0</v>
      </c>
      <c r="V57" s="161">
        <f t="shared" si="20"/>
        <v>0</v>
      </c>
      <c r="W57" s="161"/>
      <c r="X57" s="161" t="s">
        <v>268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1570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>
      <c r="A58" s="176">
        <v>47</v>
      </c>
      <c r="B58" s="177" t="s">
        <v>1661</v>
      </c>
      <c r="C58" s="184" t="s">
        <v>1662</v>
      </c>
      <c r="D58" s="178" t="s">
        <v>621</v>
      </c>
      <c r="E58" s="179">
        <v>1</v>
      </c>
      <c r="F58" s="180"/>
      <c r="G58" s="181">
        <f t="shared" si="14"/>
        <v>0</v>
      </c>
      <c r="H58" s="162"/>
      <c r="I58" s="161">
        <f t="shared" si="15"/>
        <v>0</v>
      </c>
      <c r="J58" s="162"/>
      <c r="K58" s="161">
        <f t="shared" si="16"/>
        <v>0</v>
      </c>
      <c r="L58" s="161">
        <v>21</v>
      </c>
      <c r="M58" s="161">
        <f t="shared" si="17"/>
        <v>0</v>
      </c>
      <c r="N58" s="161">
        <v>0</v>
      </c>
      <c r="O58" s="161">
        <f t="shared" si="18"/>
        <v>0</v>
      </c>
      <c r="P58" s="161">
        <v>0</v>
      </c>
      <c r="Q58" s="161">
        <f t="shared" si="19"/>
        <v>0</v>
      </c>
      <c r="R58" s="161"/>
      <c r="S58" s="161" t="s">
        <v>234</v>
      </c>
      <c r="T58" s="161" t="s">
        <v>227</v>
      </c>
      <c r="U58" s="161">
        <v>0</v>
      </c>
      <c r="V58" s="161">
        <f t="shared" si="20"/>
        <v>0</v>
      </c>
      <c r="W58" s="161"/>
      <c r="X58" s="161" t="s">
        <v>276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1185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>
      <c r="A59" s="176">
        <v>48</v>
      </c>
      <c r="B59" s="177" t="s">
        <v>1663</v>
      </c>
      <c r="C59" s="184" t="s">
        <v>1664</v>
      </c>
      <c r="D59" s="178" t="s">
        <v>621</v>
      </c>
      <c r="E59" s="179">
        <v>1</v>
      </c>
      <c r="F59" s="180"/>
      <c r="G59" s="181">
        <f t="shared" si="14"/>
        <v>0</v>
      </c>
      <c r="H59" s="162"/>
      <c r="I59" s="161">
        <f t="shared" si="15"/>
        <v>0</v>
      </c>
      <c r="J59" s="162"/>
      <c r="K59" s="161">
        <f t="shared" si="16"/>
        <v>0</v>
      </c>
      <c r="L59" s="161">
        <v>21</v>
      </c>
      <c r="M59" s="161">
        <f t="shared" si="17"/>
        <v>0</v>
      </c>
      <c r="N59" s="161">
        <v>0</v>
      </c>
      <c r="O59" s="161">
        <f t="shared" si="18"/>
        <v>0</v>
      </c>
      <c r="P59" s="161">
        <v>0</v>
      </c>
      <c r="Q59" s="161">
        <f t="shared" si="19"/>
        <v>0</v>
      </c>
      <c r="R59" s="161"/>
      <c r="S59" s="161" t="s">
        <v>234</v>
      </c>
      <c r="T59" s="161" t="s">
        <v>227</v>
      </c>
      <c r="U59" s="161">
        <v>0</v>
      </c>
      <c r="V59" s="161">
        <f t="shared" si="20"/>
        <v>0</v>
      </c>
      <c r="W59" s="161"/>
      <c r="X59" s="161" t="s">
        <v>276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1185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>
      <c r="A60" s="176">
        <v>49</v>
      </c>
      <c r="B60" s="177" t="s">
        <v>1665</v>
      </c>
      <c r="C60" s="184" t="s">
        <v>1666</v>
      </c>
      <c r="D60" s="178" t="s">
        <v>621</v>
      </c>
      <c r="E60" s="179">
        <v>1</v>
      </c>
      <c r="F60" s="180"/>
      <c r="G60" s="181">
        <f t="shared" si="14"/>
        <v>0</v>
      </c>
      <c r="H60" s="162"/>
      <c r="I60" s="161">
        <f t="shared" si="15"/>
        <v>0</v>
      </c>
      <c r="J60" s="162"/>
      <c r="K60" s="161">
        <f t="shared" si="16"/>
        <v>0</v>
      </c>
      <c r="L60" s="161">
        <v>21</v>
      </c>
      <c r="M60" s="161">
        <f t="shared" si="17"/>
        <v>0</v>
      </c>
      <c r="N60" s="161">
        <v>0</v>
      </c>
      <c r="O60" s="161">
        <f t="shared" si="18"/>
        <v>0</v>
      </c>
      <c r="P60" s="161">
        <v>0</v>
      </c>
      <c r="Q60" s="161">
        <f t="shared" si="19"/>
        <v>0</v>
      </c>
      <c r="R60" s="161"/>
      <c r="S60" s="161" t="s">
        <v>234</v>
      </c>
      <c r="T60" s="161" t="s">
        <v>227</v>
      </c>
      <c r="U60" s="161">
        <v>0</v>
      </c>
      <c r="V60" s="161">
        <f t="shared" si="20"/>
        <v>0</v>
      </c>
      <c r="W60" s="161"/>
      <c r="X60" s="161" t="s">
        <v>276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1185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>
      <c r="A61" s="176">
        <v>50</v>
      </c>
      <c r="B61" s="177" t="s">
        <v>1667</v>
      </c>
      <c r="C61" s="184" t="s">
        <v>1668</v>
      </c>
      <c r="D61" s="178" t="s">
        <v>621</v>
      </c>
      <c r="E61" s="179">
        <v>2</v>
      </c>
      <c r="F61" s="180"/>
      <c r="G61" s="181">
        <f t="shared" si="14"/>
        <v>0</v>
      </c>
      <c r="H61" s="162"/>
      <c r="I61" s="161">
        <f t="shared" si="15"/>
        <v>0</v>
      </c>
      <c r="J61" s="162"/>
      <c r="K61" s="161">
        <f t="shared" si="16"/>
        <v>0</v>
      </c>
      <c r="L61" s="161">
        <v>21</v>
      </c>
      <c r="M61" s="161">
        <f t="shared" si="17"/>
        <v>0</v>
      </c>
      <c r="N61" s="161">
        <v>0</v>
      </c>
      <c r="O61" s="161">
        <f t="shared" si="18"/>
        <v>0</v>
      </c>
      <c r="P61" s="161">
        <v>0</v>
      </c>
      <c r="Q61" s="161">
        <f t="shared" si="19"/>
        <v>0</v>
      </c>
      <c r="R61" s="161"/>
      <c r="S61" s="161" t="s">
        <v>234</v>
      </c>
      <c r="T61" s="161" t="s">
        <v>227</v>
      </c>
      <c r="U61" s="161">
        <v>0</v>
      </c>
      <c r="V61" s="161">
        <f t="shared" si="20"/>
        <v>0</v>
      </c>
      <c r="W61" s="161"/>
      <c r="X61" s="161" t="s">
        <v>276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1185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>
      <c r="A62" s="176">
        <v>51</v>
      </c>
      <c r="B62" s="177" t="s">
        <v>1669</v>
      </c>
      <c r="C62" s="184" t="s">
        <v>1670</v>
      </c>
      <c r="D62" s="178" t="s">
        <v>307</v>
      </c>
      <c r="E62" s="179">
        <v>15</v>
      </c>
      <c r="F62" s="180"/>
      <c r="G62" s="181">
        <f t="shared" si="14"/>
        <v>0</v>
      </c>
      <c r="H62" s="162"/>
      <c r="I62" s="161">
        <f t="shared" si="15"/>
        <v>0</v>
      </c>
      <c r="J62" s="162"/>
      <c r="K62" s="161">
        <f t="shared" si="16"/>
        <v>0</v>
      </c>
      <c r="L62" s="161">
        <v>21</v>
      </c>
      <c r="M62" s="161">
        <f t="shared" si="17"/>
        <v>0</v>
      </c>
      <c r="N62" s="161">
        <v>0</v>
      </c>
      <c r="O62" s="161">
        <f t="shared" si="18"/>
        <v>0</v>
      </c>
      <c r="P62" s="161">
        <v>0</v>
      </c>
      <c r="Q62" s="161">
        <f t="shared" si="19"/>
        <v>0</v>
      </c>
      <c r="R62" s="161"/>
      <c r="S62" s="161" t="s">
        <v>234</v>
      </c>
      <c r="T62" s="161" t="s">
        <v>227</v>
      </c>
      <c r="U62" s="161">
        <v>0</v>
      </c>
      <c r="V62" s="161">
        <f t="shared" si="20"/>
        <v>0</v>
      </c>
      <c r="W62" s="161"/>
      <c r="X62" s="161" t="s">
        <v>268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1570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22.5" outlineLevel="1">
      <c r="A63" s="176">
        <v>52</v>
      </c>
      <c r="B63" s="177" t="s">
        <v>1671</v>
      </c>
      <c r="C63" s="184" t="s">
        <v>1672</v>
      </c>
      <c r="D63" s="178" t="s">
        <v>621</v>
      </c>
      <c r="E63" s="179">
        <v>1</v>
      </c>
      <c r="F63" s="180"/>
      <c r="G63" s="181">
        <f t="shared" si="14"/>
        <v>0</v>
      </c>
      <c r="H63" s="162"/>
      <c r="I63" s="161">
        <f t="shared" si="15"/>
        <v>0</v>
      </c>
      <c r="J63" s="162"/>
      <c r="K63" s="161">
        <f t="shared" si="16"/>
        <v>0</v>
      </c>
      <c r="L63" s="161">
        <v>21</v>
      </c>
      <c r="M63" s="161">
        <f t="shared" si="17"/>
        <v>0</v>
      </c>
      <c r="N63" s="161">
        <v>0</v>
      </c>
      <c r="O63" s="161">
        <f t="shared" si="18"/>
        <v>0</v>
      </c>
      <c r="P63" s="161">
        <v>0</v>
      </c>
      <c r="Q63" s="161">
        <f t="shared" si="19"/>
        <v>0</v>
      </c>
      <c r="R63" s="161"/>
      <c r="S63" s="161" t="s">
        <v>234</v>
      </c>
      <c r="T63" s="161" t="s">
        <v>227</v>
      </c>
      <c r="U63" s="161">
        <v>0</v>
      </c>
      <c r="V63" s="161">
        <f t="shared" si="20"/>
        <v>0</v>
      </c>
      <c r="W63" s="161"/>
      <c r="X63" s="161" t="s">
        <v>276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1185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ht="22.5" outlineLevel="1">
      <c r="A64" s="176">
        <v>53</v>
      </c>
      <c r="B64" s="177" t="s">
        <v>1673</v>
      </c>
      <c r="C64" s="184" t="s">
        <v>1674</v>
      </c>
      <c r="D64" s="178" t="s">
        <v>621</v>
      </c>
      <c r="E64" s="179">
        <v>1</v>
      </c>
      <c r="F64" s="180"/>
      <c r="G64" s="181">
        <f t="shared" si="14"/>
        <v>0</v>
      </c>
      <c r="H64" s="162"/>
      <c r="I64" s="161">
        <f t="shared" si="15"/>
        <v>0</v>
      </c>
      <c r="J64" s="162"/>
      <c r="K64" s="161">
        <f t="shared" si="16"/>
        <v>0</v>
      </c>
      <c r="L64" s="161">
        <v>21</v>
      </c>
      <c r="M64" s="161">
        <f t="shared" si="17"/>
        <v>0</v>
      </c>
      <c r="N64" s="161">
        <v>0</v>
      </c>
      <c r="O64" s="161">
        <f t="shared" si="18"/>
        <v>0</v>
      </c>
      <c r="P64" s="161">
        <v>0</v>
      </c>
      <c r="Q64" s="161">
        <f t="shared" si="19"/>
        <v>0</v>
      </c>
      <c r="R64" s="161"/>
      <c r="S64" s="161" t="s">
        <v>234</v>
      </c>
      <c r="T64" s="161" t="s">
        <v>227</v>
      </c>
      <c r="U64" s="161">
        <v>0</v>
      </c>
      <c r="V64" s="161">
        <f t="shared" si="20"/>
        <v>0</v>
      </c>
      <c r="W64" s="161"/>
      <c r="X64" s="161" t="s">
        <v>276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1185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>
      <c r="A65" s="176">
        <v>54</v>
      </c>
      <c r="B65" s="177" t="s">
        <v>1675</v>
      </c>
      <c r="C65" s="184" t="s">
        <v>1676</v>
      </c>
      <c r="D65" s="178" t="s">
        <v>621</v>
      </c>
      <c r="E65" s="179">
        <v>1</v>
      </c>
      <c r="F65" s="180"/>
      <c r="G65" s="181">
        <f t="shared" si="14"/>
        <v>0</v>
      </c>
      <c r="H65" s="162"/>
      <c r="I65" s="161">
        <f t="shared" si="15"/>
        <v>0</v>
      </c>
      <c r="J65" s="162"/>
      <c r="K65" s="161">
        <f t="shared" si="16"/>
        <v>0</v>
      </c>
      <c r="L65" s="161">
        <v>21</v>
      </c>
      <c r="M65" s="161">
        <f t="shared" si="17"/>
        <v>0</v>
      </c>
      <c r="N65" s="161">
        <v>0</v>
      </c>
      <c r="O65" s="161">
        <f t="shared" si="18"/>
        <v>0</v>
      </c>
      <c r="P65" s="161">
        <v>0</v>
      </c>
      <c r="Q65" s="161">
        <f t="shared" si="19"/>
        <v>0</v>
      </c>
      <c r="R65" s="161"/>
      <c r="S65" s="161" t="s">
        <v>234</v>
      </c>
      <c r="T65" s="161" t="s">
        <v>227</v>
      </c>
      <c r="U65" s="161">
        <v>0</v>
      </c>
      <c r="V65" s="161">
        <f t="shared" si="20"/>
        <v>0</v>
      </c>
      <c r="W65" s="161"/>
      <c r="X65" s="161" t="s">
        <v>268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1570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ht="22.5" outlineLevel="1">
      <c r="A66" s="176">
        <v>55</v>
      </c>
      <c r="B66" s="177" t="s">
        <v>1677</v>
      </c>
      <c r="C66" s="184" t="s">
        <v>1678</v>
      </c>
      <c r="D66" s="178" t="s">
        <v>621</v>
      </c>
      <c r="E66" s="179">
        <v>1</v>
      </c>
      <c r="F66" s="180"/>
      <c r="G66" s="181">
        <f t="shared" si="14"/>
        <v>0</v>
      </c>
      <c r="H66" s="162"/>
      <c r="I66" s="161">
        <f t="shared" si="15"/>
        <v>0</v>
      </c>
      <c r="J66" s="162"/>
      <c r="K66" s="161">
        <f t="shared" si="16"/>
        <v>0</v>
      </c>
      <c r="L66" s="161">
        <v>21</v>
      </c>
      <c r="M66" s="161">
        <f t="shared" si="17"/>
        <v>0</v>
      </c>
      <c r="N66" s="161">
        <v>0</v>
      </c>
      <c r="O66" s="161">
        <f t="shared" si="18"/>
        <v>0</v>
      </c>
      <c r="P66" s="161">
        <v>0</v>
      </c>
      <c r="Q66" s="161">
        <f t="shared" si="19"/>
        <v>0</v>
      </c>
      <c r="R66" s="161"/>
      <c r="S66" s="161" t="s">
        <v>234</v>
      </c>
      <c r="T66" s="161" t="s">
        <v>227</v>
      </c>
      <c r="U66" s="161">
        <v>0</v>
      </c>
      <c r="V66" s="161">
        <f t="shared" si="20"/>
        <v>0</v>
      </c>
      <c r="W66" s="161"/>
      <c r="X66" s="161" t="s">
        <v>276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1185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2.5" outlineLevel="1">
      <c r="A67" s="176">
        <v>56</v>
      </c>
      <c r="B67" s="177" t="s">
        <v>1679</v>
      </c>
      <c r="C67" s="184" t="s">
        <v>1680</v>
      </c>
      <c r="D67" s="178" t="s">
        <v>621</v>
      </c>
      <c r="E67" s="179">
        <v>1</v>
      </c>
      <c r="F67" s="180"/>
      <c r="G67" s="181">
        <f t="shared" si="14"/>
        <v>0</v>
      </c>
      <c r="H67" s="162"/>
      <c r="I67" s="161">
        <f t="shared" si="15"/>
        <v>0</v>
      </c>
      <c r="J67" s="162"/>
      <c r="K67" s="161">
        <f t="shared" si="16"/>
        <v>0</v>
      </c>
      <c r="L67" s="161">
        <v>21</v>
      </c>
      <c r="M67" s="161">
        <f t="shared" si="17"/>
        <v>0</v>
      </c>
      <c r="N67" s="161">
        <v>0</v>
      </c>
      <c r="O67" s="161">
        <f t="shared" si="18"/>
        <v>0</v>
      </c>
      <c r="P67" s="161">
        <v>0</v>
      </c>
      <c r="Q67" s="161">
        <f t="shared" si="19"/>
        <v>0</v>
      </c>
      <c r="R67" s="161"/>
      <c r="S67" s="161" t="s">
        <v>234</v>
      </c>
      <c r="T67" s="161" t="s">
        <v>227</v>
      </c>
      <c r="U67" s="161">
        <v>0</v>
      </c>
      <c r="V67" s="161">
        <f t="shared" si="20"/>
        <v>0</v>
      </c>
      <c r="W67" s="161"/>
      <c r="X67" s="161" t="s">
        <v>276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1185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>
      <c r="A68" s="176">
        <v>57</v>
      </c>
      <c r="B68" s="177" t="s">
        <v>1681</v>
      </c>
      <c r="C68" s="184" t="s">
        <v>1682</v>
      </c>
      <c r="D68" s="178" t="s">
        <v>621</v>
      </c>
      <c r="E68" s="179">
        <v>2</v>
      </c>
      <c r="F68" s="180"/>
      <c r="G68" s="181">
        <f t="shared" si="14"/>
        <v>0</v>
      </c>
      <c r="H68" s="162"/>
      <c r="I68" s="161">
        <f t="shared" si="15"/>
        <v>0</v>
      </c>
      <c r="J68" s="162"/>
      <c r="K68" s="161">
        <f t="shared" si="16"/>
        <v>0</v>
      </c>
      <c r="L68" s="161">
        <v>21</v>
      </c>
      <c r="M68" s="161">
        <f t="shared" si="17"/>
        <v>0</v>
      </c>
      <c r="N68" s="161">
        <v>0</v>
      </c>
      <c r="O68" s="161">
        <f t="shared" si="18"/>
        <v>0</v>
      </c>
      <c r="P68" s="161">
        <v>0</v>
      </c>
      <c r="Q68" s="161">
        <f t="shared" si="19"/>
        <v>0</v>
      </c>
      <c r="R68" s="161"/>
      <c r="S68" s="161" t="s">
        <v>234</v>
      </c>
      <c r="T68" s="161" t="s">
        <v>227</v>
      </c>
      <c r="U68" s="161">
        <v>0</v>
      </c>
      <c r="V68" s="161">
        <f t="shared" si="20"/>
        <v>0</v>
      </c>
      <c r="W68" s="161"/>
      <c r="X68" s="161" t="s">
        <v>268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1570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>
      <c r="A69" s="176">
        <v>58</v>
      </c>
      <c r="B69" s="177" t="s">
        <v>1683</v>
      </c>
      <c r="C69" s="184" t="s">
        <v>1684</v>
      </c>
      <c r="D69" s="178" t="s">
        <v>621</v>
      </c>
      <c r="E69" s="179">
        <v>1</v>
      </c>
      <c r="F69" s="180"/>
      <c r="G69" s="181">
        <f t="shared" si="14"/>
        <v>0</v>
      </c>
      <c r="H69" s="162"/>
      <c r="I69" s="161">
        <f t="shared" si="15"/>
        <v>0</v>
      </c>
      <c r="J69" s="162"/>
      <c r="K69" s="161">
        <f t="shared" si="16"/>
        <v>0</v>
      </c>
      <c r="L69" s="161">
        <v>21</v>
      </c>
      <c r="M69" s="161">
        <f t="shared" si="17"/>
        <v>0</v>
      </c>
      <c r="N69" s="161">
        <v>0</v>
      </c>
      <c r="O69" s="161">
        <f t="shared" si="18"/>
        <v>0</v>
      </c>
      <c r="P69" s="161">
        <v>0</v>
      </c>
      <c r="Q69" s="161">
        <f t="shared" si="19"/>
        <v>0</v>
      </c>
      <c r="R69" s="161"/>
      <c r="S69" s="161" t="s">
        <v>234</v>
      </c>
      <c r="T69" s="161" t="s">
        <v>227</v>
      </c>
      <c r="U69" s="161">
        <v>0</v>
      </c>
      <c r="V69" s="161">
        <f t="shared" si="20"/>
        <v>0</v>
      </c>
      <c r="W69" s="161"/>
      <c r="X69" s="161" t="s">
        <v>268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1570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>
      <c r="A70" s="176">
        <v>59</v>
      </c>
      <c r="B70" s="177" t="s">
        <v>1685</v>
      </c>
      <c r="C70" s="184" t="s">
        <v>1686</v>
      </c>
      <c r="D70" s="178" t="s">
        <v>621</v>
      </c>
      <c r="E70" s="179">
        <v>1</v>
      </c>
      <c r="F70" s="180"/>
      <c r="G70" s="181">
        <f t="shared" si="14"/>
        <v>0</v>
      </c>
      <c r="H70" s="162"/>
      <c r="I70" s="161">
        <f t="shared" si="15"/>
        <v>0</v>
      </c>
      <c r="J70" s="162"/>
      <c r="K70" s="161">
        <f t="shared" si="16"/>
        <v>0</v>
      </c>
      <c r="L70" s="161">
        <v>21</v>
      </c>
      <c r="M70" s="161">
        <f t="shared" si="17"/>
        <v>0</v>
      </c>
      <c r="N70" s="161">
        <v>0</v>
      </c>
      <c r="O70" s="161">
        <f t="shared" si="18"/>
        <v>0</v>
      </c>
      <c r="P70" s="161">
        <v>0</v>
      </c>
      <c r="Q70" s="161">
        <f t="shared" si="19"/>
        <v>0</v>
      </c>
      <c r="R70" s="161"/>
      <c r="S70" s="161" t="s">
        <v>234</v>
      </c>
      <c r="T70" s="161" t="s">
        <v>227</v>
      </c>
      <c r="U70" s="161">
        <v>0</v>
      </c>
      <c r="V70" s="161">
        <f t="shared" si="20"/>
        <v>0</v>
      </c>
      <c r="W70" s="161"/>
      <c r="X70" s="161" t="s">
        <v>268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1570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>
      <c r="A71" s="176">
        <v>60</v>
      </c>
      <c r="B71" s="177" t="s">
        <v>1687</v>
      </c>
      <c r="C71" s="184" t="s">
        <v>1688</v>
      </c>
      <c r="D71" s="178" t="s">
        <v>621</v>
      </c>
      <c r="E71" s="179">
        <v>1</v>
      </c>
      <c r="F71" s="180"/>
      <c r="G71" s="181">
        <f t="shared" si="14"/>
        <v>0</v>
      </c>
      <c r="H71" s="162"/>
      <c r="I71" s="161">
        <f t="shared" si="15"/>
        <v>0</v>
      </c>
      <c r="J71" s="162"/>
      <c r="K71" s="161">
        <f t="shared" si="16"/>
        <v>0</v>
      </c>
      <c r="L71" s="161">
        <v>21</v>
      </c>
      <c r="M71" s="161">
        <f t="shared" si="17"/>
        <v>0</v>
      </c>
      <c r="N71" s="161">
        <v>0</v>
      </c>
      <c r="O71" s="161">
        <f t="shared" si="18"/>
        <v>0</v>
      </c>
      <c r="P71" s="161">
        <v>0</v>
      </c>
      <c r="Q71" s="161">
        <f t="shared" si="19"/>
        <v>0</v>
      </c>
      <c r="R71" s="161"/>
      <c r="S71" s="161" t="s">
        <v>234</v>
      </c>
      <c r="T71" s="161" t="s">
        <v>227</v>
      </c>
      <c r="U71" s="161">
        <v>0</v>
      </c>
      <c r="V71" s="161">
        <f t="shared" si="20"/>
        <v>0</v>
      </c>
      <c r="W71" s="161"/>
      <c r="X71" s="161" t="s">
        <v>268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1570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>
      <c r="A72" s="176">
        <v>61</v>
      </c>
      <c r="B72" s="177" t="s">
        <v>1689</v>
      </c>
      <c r="C72" s="184" t="s">
        <v>1690</v>
      </c>
      <c r="D72" s="178" t="s">
        <v>621</v>
      </c>
      <c r="E72" s="179">
        <v>1</v>
      </c>
      <c r="F72" s="180"/>
      <c r="G72" s="181">
        <f t="shared" si="14"/>
        <v>0</v>
      </c>
      <c r="H72" s="162"/>
      <c r="I72" s="161">
        <f t="shared" si="15"/>
        <v>0</v>
      </c>
      <c r="J72" s="162"/>
      <c r="K72" s="161">
        <f t="shared" si="16"/>
        <v>0</v>
      </c>
      <c r="L72" s="161">
        <v>21</v>
      </c>
      <c r="M72" s="161">
        <f t="shared" si="17"/>
        <v>0</v>
      </c>
      <c r="N72" s="161">
        <v>0</v>
      </c>
      <c r="O72" s="161">
        <f t="shared" si="18"/>
        <v>0</v>
      </c>
      <c r="P72" s="161">
        <v>0</v>
      </c>
      <c r="Q72" s="161">
        <f t="shared" si="19"/>
        <v>0</v>
      </c>
      <c r="R72" s="161"/>
      <c r="S72" s="161" t="s">
        <v>234</v>
      </c>
      <c r="T72" s="161" t="s">
        <v>227</v>
      </c>
      <c r="U72" s="161">
        <v>0</v>
      </c>
      <c r="V72" s="161">
        <f t="shared" si="20"/>
        <v>0</v>
      </c>
      <c r="W72" s="161"/>
      <c r="X72" s="161" t="s">
        <v>268</v>
      </c>
      <c r="Y72" s="151"/>
      <c r="Z72" s="151"/>
      <c r="AA72" s="151"/>
      <c r="AB72" s="151"/>
      <c r="AC72" s="151"/>
      <c r="AD72" s="151"/>
      <c r="AE72" s="151"/>
      <c r="AF72" s="151"/>
      <c r="AG72" s="151" t="s">
        <v>1570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>
      <c r="A73" s="170">
        <v>62</v>
      </c>
      <c r="B73" s="171" t="s">
        <v>1691</v>
      </c>
      <c r="C73" s="185" t="s">
        <v>1692</v>
      </c>
      <c r="D73" s="172" t="s">
        <v>621</v>
      </c>
      <c r="E73" s="173">
        <v>1</v>
      </c>
      <c r="F73" s="174"/>
      <c r="G73" s="175">
        <f t="shared" si="14"/>
        <v>0</v>
      </c>
      <c r="H73" s="162"/>
      <c r="I73" s="161">
        <f t="shared" si="15"/>
        <v>0</v>
      </c>
      <c r="J73" s="162"/>
      <c r="K73" s="161">
        <f t="shared" si="16"/>
        <v>0</v>
      </c>
      <c r="L73" s="161">
        <v>21</v>
      </c>
      <c r="M73" s="161">
        <f t="shared" si="17"/>
        <v>0</v>
      </c>
      <c r="N73" s="161">
        <v>0</v>
      </c>
      <c r="O73" s="161">
        <f t="shared" si="18"/>
        <v>0</v>
      </c>
      <c r="P73" s="161">
        <v>0</v>
      </c>
      <c r="Q73" s="161">
        <f t="shared" si="19"/>
        <v>0</v>
      </c>
      <c r="R73" s="161"/>
      <c r="S73" s="161" t="s">
        <v>234</v>
      </c>
      <c r="T73" s="161" t="s">
        <v>227</v>
      </c>
      <c r="U73" s="161">
        <v>0</v>
      </c>
      <c r="V73" s="161">
        <f t="shared" si="20"/>
        <v>0</v>
      </c>
      <c r="W73" s="161"/>
      <c r="X73" s="161" t="s">
        <v>268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1570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>
      <c r="A74" s="158">
        <v>63</v>
      </c>
      <c r="B74" s="159" t="s">
        <v>1693</v>
      </c>
      <c r="C74" s="203" t="s">
        <v>1694</v>
      </c>
      <c r="D74" s="160" t="s">
        <v>0</v>
      </c>
      <c r="E74" s="197"/>
      <c r="F74" s="162"/>
      <c r="G74" s="161">
        <f t="shared" si="14"/>
        <v>0</v>
      </c>
      <c r="H74" s="162"/>
      <c r="I74" s="161">
        <f t="shared" si="15"/>
        <v>0</v>
      </c>
      <c r="J74" s="162"/>
      <c r="K74" s="161">
        <f t="shared" si="16"/>
        <v>0</v>
      </c>
      <c r="L74" s="161">
        <v>21</v>
      </c>
      <c r="M74" s="161">
        <f t="shared" si="17"/>
        <v>0</v>
      </c>
      <c r="N74" s="161">
        <v>0</v>
      </c>
      <c r="O74" s="161">
        <f t="shared" si="18"/>
        <v>0</v>
      </c>
      <c r="P74" s="161">
        <v>0</v>
      </c>
      <c r="Q74" s="161">
        <f t="shared" si="19"/>
        <v>0</v>
      </c>
      <c r="R74" s="161"/>
      <c r="S74" s="161" t="s">
        <v>226</v>
      </c>
      <c r="T74" s="161" t="s">
        <v>257</v>
      </c>
      <c r="U74" s="161">
        <v>0</v>
      </c>
      <c r="V74" s="161">
        <f t="shared" si="20"/>
        <v>0</v>
      </c>
      <c r="W74" s="161"/>
      <c r="X74" s="161" t="s">
        <v>732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733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>
      <c r="A75" s="164" t="s">
        <v>221</v>
      </c>
      <c r="B75" s="165" t="s">
        <v>158</v>
      </c>
      <c r="C75" s="183" t="s">
        <v>159</v>
      </c>
      <c r="D75" s="166"/>
      <c r="E75" s="167"/>
      <c r="F75" s="168"/>
      <c r="G75" s="169">
        <f>SUMIF(AG76:AG78,"&lt;&gt;NOR",G76:G78)</f>
        <v>0</v>
      </c>
      <c r="H75" s="163"/>
      <c r="I75" s="163">
        <f>SUM(I76:I78)</f>
        <v>0</v>
      </c>
      <c r="J75" s="163"/>
      <c r="K75" s="163">
        <f>SUM(K76:K78)</f>
        <v>0</v>
      </c>
      <c r="L75" s="163"/>
      <c r="M75" s="163">
        <f>SUM(M76:M78)</f>
        <v>0</v>
      </c>
      <c r="N75" s="163"/>
      <c r="O75" s="163">
        <f>SUM(O76:O78)</f>
        <v>0.04</v>
      </c>
      <c r="P75" s="163"/>
      <c r="Q75" s="163">
        <f>SUM(Q76:Q78)</f>
        <v>0</v>
      </c>
      <c r="R75" s="163"/>
      <c r="S75" s="163"/>
      <c r="T75" s="163"/>
      <c r="U75" s="163"/>
      <c r="V75" s="163">
        <f>SUM(V76:V78)</f>
        <v>0</v>
      </c>
      <c r="W75" s="163"/>
      <c r="X75" s="163"/>
      <c r="AG75" t="s">
        <v>222</v>
      </c>
    </row>
    <row r="76" spans="1:60" outlineLevel="1">
      <c r="A76" s="176">
        <v>64</v>
      </c>
      <c r="B76" s="177" t="s">
        <v>1695</v>
      </c>
      <c r="C76" s="184" t="s">
        <v>1696</v>
      </c>
      <c r="D76" s="178" t="s">
        <v>1605</v>
      </c>
      <c r="E76" s="179">
        <v>3</v>
      </c>
      <c r="F76" s="180"/>
      <c r="G76" s="181">
        <f>ROUND(E76*F76,2)</f>
        <v>0</v>
      </c>
      <c r="H76" s="162"/>
      <c r="I76" s="161">
        <f>ROUND(E76*H76,2)</f>
        <v>0</v>
      </c>
      <c r="J76" s="162"/>
      <c r="K76" s="161">
        <f>ROUND(E76*J76,2)</f>
        <v>0</v>
      </c>
      <c r="L76" s="161">
        <v>21</v>
      </c>
      <c r="M76" s="161">
        <f>G76*(1+L76/100)</f>
        <v>0</v>
      </c>
      <c r="N76" s="161">
        <v>1.248E-2</v>
      </c>
      <c r="O76" s="161">
        <f>ROUND(E76*N76,2)</f>
        <v>0.04</v>
      </c>
      <c r="P76" s="161">
        <v>0</v>
      </c>
      <c r="Q76" s="161">
        <f>ROUND(E76*P76,2)</f>
        <v>0</v>
      </c>
      <c r="R76" s="161"/>
      <c r="S76" s="161" t="s">
        <v>234</v>
      </c>
      <c r="T76" s="161" t="s">
        <v>227</v>
      </c>
      <c r="U76" s="161">
        <v>0</v>
      </c>
      <c r="V76" s="161">
        <f>ROUND(E76*U76,2)</f>
        <v>0</v>
      </c>
      <c r="W76" s="161"/>
      <c r="X76" s="161" t="s">
        <v>268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1570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>
      <c r="A77" s="170">
        <v>65</v>
      </c>
      <c r="B77" s="171" t="s">
        <v>1697</v>
      </c>
      <c r="C77" s="185" t="s">
        <v>1698</v>
      </c>
      <c r="D77" s="172" t="s">
        <v>1605</v>
      </c>
      <c r="E77" s="173">
        <v>1</v>
      </c>
      <c r="F77" s="174"/>
      <c r="G77" s="175">
        <f>ROUND(E77*F77,2)</f>
        <v>0</v>
      </c>
      <c r="H77" s="162"/>
      <c r="I77" s="161">
        <f>ROUND(E77*H77,2)</f>
        <v>0</v>
      </c>
      <c r="J77" s="162"/>
      <c r="K77" s="161">
        <f>ROUND(E77*J77,2)</f>
        <v>0</v>
      </c>
      <c r="L77" s="161">
        <v>21</v>
      </c>
      <c r="M77" s="161">
        <f>G77*(1+L77/100)</f>
        <v>0</v>
      </c>
      <c r="N77" s="161">
        <v>4.1599999999999996E-3</v>
      </c>
      <c r="O77" s="161">
        <f>ROUND(E77*N77,2)</f>
        <v>0</v>
      </c>
      <c r="P77" s="161">
        <v>0</v>
      </c>
      <c r="Q77" s="161">
        <f>ROUND(E77*P77,2)</f>
        <v>0</v>
      </c>
      <c r="R77" s="161"/>
      <c r="S77" s="161" t="s">
        <v>234</v>
      </c>
      <c r="T77" s="161" t="s">
        <v>227</v>
      </c>
      <c r="U77" s="161">
        <v>0</v>
      </c>
      <c r="V77" s="161">
        <f>ROUND(E77*U77,2)</f>
        <v>0</v>
      </c>
      <c r="W77" s="161"/>
      <c r="X77" s="161" t="s">
        <v>276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1185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>
      <c r="A78" s="158">
        <v>66</v>
      </c>
      <c r="B78" s="159" t="s">
        <v>1699</v>
      </c>
      <c r="C78" s="203" t="s">
        <v>1700</v>
      </c>
      <c r="D78" s="160" t="s">
        <v>0</v>
      </c>
      <c r="E78" s="197"/>
      <c r="F78" s="162"/>
      <c r="G78" s="161">
        <f>ROUND(E78*F78,2)</f>
        <v>0</v>
      </c>
      <c r="H78" s="162"/>
      <c r="I78" s="161">
        <f>ROUND(E78*H78,2)</f>
        <v>0</v>
      </c>
      <c r="J78" s="162"/>
      <c r="K78" s="161">
        <f>ROUND(E78*J78,2)</f>
        <v>0</v>
      </c>
      <c r="L78" s="161">
        <v>21</v>
      </c>
      <c r="M78" s="161">
        <f>G78*(1+L78/100)</f>
        <v>0</v>
      </c>
      <c r="N78" s="161">
        <v>0</v>
      </c>
      <c r="O78" s="161">
        <f>ROUND(E78*N78,2)</f>
        <v>0</v>
      </c>
      <c r="P78" s="161">
        <v>0</v>
      </c>
      <c r="Q78" s="161">
        <f>ROUND(E78*P78,2)</f>
        <v>0</v>
      </c>
      <c r="R78" s="161"/>
      <c r="S78" s="161" t="s">
        <v>226</v>
      </c>
      <c r="T78" s="161" t="s">
        <v>257</v>
      </c>
      <c r="U78" s="161">
        <v>0</v>
      </c>
      <c r="V78" s="161">
        <f>ROUND(E78*U78,2)</f>
        <v>0</v>
      </c>
      <c r="W78" s="161"/>
      <c r="X78" s="161" t="s">
        <v>732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733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>
      <c r="A79" s="164" t="s">
        <v>221</v>
      </c>
      <c r="B79" s="165" t="s">
        <v>160</v>
      </c>
      <c r="C79" s="183" t="s">
        <v>161</v>
      </c>
      <c r="D79" s="166"/>
      <c r="E79" s="167"/>
      <c r="F79" s="168"/>
      <c r="G79" s="169">
        <f>SUMIF(AG80:AG89,"&lt;&gt;NOR",G80:G89)</f>
        <v>0</v>
      </c>
      <c r="H79" s="163"/>
      <c r="I79" s="163">
        <f>SUM(I80:I89)</f>
        <v>0</v>
      </c>
      <c r="J79" s="163"/>
      <c r="K79" s="163">
        <f>SUM(K80:K89)</f>
        <v>0</v>
      </c>
      <c r="L79" s="163"/>
      <c r="M79" s="163">
        <f>SUM(M80:M89)</f>
        <v>0</v>
      </c>
      <c r="N79" s="163"/>
      <c r="O79" s="163">
        <f>SUM(O80:O89)</f>
        <v>20.400000000000002</v>
      </c>
      <c r="P79" s="163"/>
      <c r="Q79" s="163">
        <f>SUM(Q80:Q89)</f>
        <v>0</v>
      </c>
      <c r="R79" s="163"/>
      <c r="S79" s="163"/>
      <c r="T79" s="163"/>
      <c r="U79" s="163"/>
      <c r="V79" s="163">
        <f>SUM(V80:V89)</f>
        <v>0</v>
      </c>
      <c r="W79" s="163"/>
      <c r="X79" s="163"/>
      <c r="AG79" t="s">
        <v>222</v>
      </c>
    </row>
    <row r="80" spans="1:60" outlineLevel="1">
      <c r="A80" s="176">
        <v>67</v>
      </c>
      <c r="B80" s="177" t="s">
        <v>1701</v>
      </c>
      <c r="C80" s="184" t="s">
        <v>1702</v>
      </c>
      <c r="D80" s="178" t="s">
        <v>307</v>
      </c>
      <c r="E80" s="179">
        <v>14</v>
      </c>
      <c r="F80" s="180"/>
      <c r="G80" s="181">
        <f t="shared" ref="G80:G89" si="21">ROUND(E80*F80,2)</f>
        <v>0</v>
      </c>
      <c r="H80" s="162"/>
      <c r="I80" s="161">
        <f t="shared" ref="I80:I89" si="22">ROUND(E80*H80,2)</f>
        <v>0</v>
      </c>
      <c r="J80" s="162"/>
      <c r="K80" s="161">
        <f t="shared" ref="K80:K89" si="23">ROUND(E80*J80,2)</f>
        <v>0</v>
      </c>
      <c r="L80" s="161">
        <v>21</v>
      </c>
      <c r="M80" s="161">
        <f t="shared" ref="M80:M89" si="24">G80*(1+L80/100)</f>
        <v>0</v>
      </c>
      <c r="N80" s="161">
        <v>2.7999999999999998E-4</v>
      </c>
      <c r="O80" s="161">
        <f t="shared" ref="O80:O89" si="25">ROUND(E80*N80,2)</f>
        <v>0</v>
      </c>
      <c r="P80" s="161">
        <v>0</v>
      </c>
      <c r="Q80" s="161">
        <f t="shared" ref="Q80:Q89" si="26">ROUND(E80*P80,2)</f>
        <v>0</v>
      </c>
      <c r="R80" s="161"/>
      <c r="S80" s="161" t="s">
        <v>234</v>
      </c>
      <c r="T80" s="161" t="s">
        <v>227</v>
      </c>
      <c r="U80" s="161">
        <v>0</v>
      </c>
      <c r="V80" s="161">
        <f t="shared" ref="V80:V89" si="27">ROUND(E80*U80,2)</f>
        <v>0</v>
      </c>
      <c r="W80" s="161"/>
      <c r="X80" s="161" t="s">
        <v>268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1570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>
      <c r="A81" s="176">
        <v>68</v>
      </c>
      <c r="B81" s="177" t="s">
        <v>1703</v>
      </c>
      <c r="C81" s="184" t="s">
        <v>1704</v>
      </c>
      <c r="D81" s="178" t="s">
        <v>307</v>
      </c>
      <c r="E81" s="179">
        <v>14</v>
      </c>
      <c r="F81" s="180"/>
      <c r="G81" s="181">
        <f t="shared" si="21"/>
        <v>0</v>
      </c>
      <c r="H81" s="162"/>
      <c r="I81" s="161">
        <f t="shared" si="22"/>
        <v>0</v>
      </c>
      <c r="J81" s="162"/>
      <c r="K81" s="161">
        <f t="shared" si="23"/>
        <v>0</v>
      </c>
      <c r="L81" s="161">
        <v>21</v>
      </c>
      <c r="M81" s="161">
        <f t="shared" si="24"/>
        <v>0</v>
      </c>
      <c r="N81" s="161">
        <v>2.0719999999999999E-2</v>
      </c>
      <c r="O81" s="161">
        <f t="shared" si="25"/>
        <v>0.28999999999999998</v>
      </c>
      <c r="P81" s="161">
        <v>0</v>
      </c>
      <c r="Q81" s="161">
        <f t="shared" si="26"/>
        <v>0</v>
      </c>
      <c r="R81" s="161"/>
      <c r="S81" s="161" t="s">
        <v>234</v>
      </c>
      <c r="T81" s="161" t="s">
        <v>227</v>
      </c>
      <c r="U81" s="161">
        <v>0</v>
      </c>
      <c r="V81" s="161">
        <f t="shared" si="27"/>
        <v>0</v>
      </c>
      <c r="W81" s="161"/>
      <c r="X81" s="161" t="s">
        <v>268</v>
      </c>
      <c r="Y81" s="151"/>
      <c r="Z81" s="151"/>
      <c r="AA81" s="151"/>
      <c r="AB81" s="151"/>
      <c r="AC81" s="151"/>
      <c r="AD81" s="151"/>
      <c r="AE81" s="151"/>
      <c r="AF81" s="151"/>
      <c r="AG81" s="151" t="s">
        <v>1570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>
      <c r="A82" s="176">
        <v>69</v>
      </c>
      <c r="B82" s="177" t="s">
        <v>1705</v>
      </c>
      <c r="C82" s="184" t="s">
        <v>1706</v>
      </c>
      <c r="D82" s="178" t="s">
        <v>307</v>
      </c>
      <c r="E82" s="179">
        <v>70</v>
      </c>
      <c r="F82" s="180"/>
      <c r="G82" s="181">
        <f t="shared" si="21"/>
        <v>0</v>
      </c>
      <c r="H82" s="162"/>
      <c r="I82" s="161">
        <f t="shared" si="22"/>
        <v>0</v>
      </c>
      <c r="J82" s="162"/>
      <c r="K82" s="161">
        <f t="shared" si="23"/>
        <v>0</v>
      </c>
      <c r="L82" s="161">
        <v>21</v>
      </c>
      <c r="M82" s="161">
        <f t="shared" si="24"/>
        <v>0</v>
      </c>
      <c r="N82" s="161">
        <v>4.1999999999999997E-3</v>
      </c>
      <c r="O82" s="161">
        <f t="shared" si="25"/>
        <v>0.28999999999999998</v>
      </c>
      <c r="P82" s="161">
        <v>0</v>
      </c>
      <c r="Q82" s="161">
        <f t="shared" si="26"/>
        <v>0</v>
      </c>
      <c r="R82" s="161"/>
      <c r="S82" s="161" t="s">
        <v>234</v>
      </c>
      <c r="T82" s="161" t="s">
        <v>227</v>
      </c>
      <c r="U82" s="161">
        <v>0</v>
      </c>
      <c r="V82" s="161">
        <f t="shared" si="27"/>
        <v>0</v>
      </c>
      <c r="W82" s="161"/>
      <c r="X82" s="161" t="s">
        <v>268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1570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ht="22.5" outlineLevel="1">
      <c r="A83" s="176">
        <v>70</v>
      </c>
      <c r="B83" s="177" t="s">
        <v>1707</v>
      </c>
      <c r="C83" s="184" t="s">
        <v>1708</v>
      </c>
      <c r="D83" s="178" t="s">
        <v>307</v>
      </c>
      <c r="E83" s="179">
        <v>64</v>
      </c>
      <c r="F83" s="180"/>
      <c r="G83" s="181">
        <f t="shared" si="21"/>
        <v>0</v>
      </c>
      <c r="H83" s="162"/>
      <c r="I83" s="161">
        <f t="shared" si="22"/>
        <v>0</v>
      </c>
      <c r="J83" s="162"/>
      <c r="K83" s="161">
        <f t="shared" si="23"/>
        <v>0</v>
      </c>
      <c r="L83" s="161">
        <v>21</v>
      </c>
      <c r="M83" s="161">
        <f t="shared" si="24"/>
        <v>0</v>
      </c>
      <c r="N83" s="161">
        <v>0.30399999999999999</v>
      </c>
      <c r="O83" s="161">
        <f t="shared" si="25"/>
        <v>19.46</v>
      </c>
      <c r="P83" s="161">
        <v>0</v>
      </c>
      <c r="Q83" s="161">
        <f t="shared" si="26"/>
        <v>0</v>
      </c>
      <c r="R83" s="161"/>
      <c r="S83" s="161" t="s">
        <v>234</v>
      </c>
      <c r="T83" s="161" t="s">
        <v>227</v>
      </c>
      <c r="U83" s="161">
        <v>0</v>
      </c>
      <c r="V83" s="161">
        <f t="shared" si="27"/>
        <v>0</v>
      </c>
      <c r="W83" s="161"/>
      <c r="X83" s="161" t="s">
        <v>268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1570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>
      <c r="A84" s="176">
        <v>71</v>
      </c>
      <c r="B84" s="177" t="s">
        <v>1709</v>
      </c>
      <c r="C84" s="184" t="s">
        <v>1710</v>
      </c>
      <c r="D84" s="178" t="s">
        <v>307</v>
      </c>
      <c r="E84" s="179">
        <v>6</v>
      </c>
      <c r="F84" s="180"/>
      <c r="G84" s="181">
        <f t="shared" si="21"/>
        <v>0</v>
      </c>
      <c r="H84" s="162"/>
      <c r="I84" s="161">
        <f t="shared" si="22"/>
        <v>0</v>
      </c>
      <c r="J84" s="162"/>
      <c r="K84" s="161">
        <f t="shared" si="23"/>
        <v>0</v>
      </c>
      <c r="L84" s="161">
        <v>21</v>
      </c>
      <c r="M84" s="161">
        <f t="shared" si="24"/>
        <v>0</v>
      </c>
      <c r="N84" s="161">
        <v>3.4860000000000002E-2</v>
      </c>
      <c r="O84" s="161">
        <f t="shared" si="25"/>
        <v>0.21</v>
      </c>
      <c r="P84" s="161">
        <v>0</v>
      </c>
      <c r="Q84" s="161">
        <f t="shared" si="26"/>
        <v>0</v>
      </c>
      <c r="R84" s="161"/>
      <c r="S84" s="161" t="s">
        <v>234</v>
      </c>
      <c r="T84" s="161" t="s">
        <v>227</v>
      </c>
      <c r="U84" s="161">
        <v>0</v>
      </c>
      <c r="V84" s="161">
        <f t="shared" si="27"/>
        <v>0</v>
      </c>
      <c r="W84" s="161"/>
      <c r="X84" s="161" t="s">
        <v>268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1570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>
      <c r="A85" s="176">
        <v>72</v>
      </c>
      <c r="B85" s="177" t="s">
        <v>1711</v>
      </c>
      <c r="C85" s="184" t="s">
        <v>1712</v>
      </c>
      <c r="D85" s="178" t="s">
        <v>307</v>
      </c>
      <c r="E85" s="179">
        <v>70</v>
      </c>
      <c r="F85" s="180"/>
      <c r="G85" s="181">
        <f t="shared" si="21"/>
        <v>0</v>
      </c>
      <c r="H85" s="162"/>
      <c r="I85" s="161">
        <f t="shared" si="22"/>
        <v>0</v>
      </c>
      <c r="J85" s="162"/>
      <c r="K85" s="161">
        <f t="shared" si="23"/>
        <v>0</v>
      </c>
      <c r="L85" s="161">
        <v>21</v>
      </c>
      <c r="M85" s="161">
        <f t="shared" si="24"/>
        <v>0</v>
      </c>
      <c r="N85" s="161">
        <v>0</v>
      </c>
      <c r="O85" s="161">
        <f t="shared" si="25"/>
        <v>0</v>
      </c>
      <c r="P85" s="161">
        <v>0</v>
      </c>
      <c r="Q85" s="161">
        <f t="shared" si="26"/>
        <v>0</v>
      </c>
      <c r="R85" s="161"/>
      <c r="S85" s="161" t="s">
        <v>234</v>
      </c>
      <c r="T85" s="161" t="s">
        <v>227</v>
      </c>
      <c r="U85" s="161">
        <v>0</v>
      </c>
      <c r="V85" s="161">
        <f t="shared" si="27"/>
        <v>0</v>
      </c>
      <c r="W85" s="161"/>
      <c r="X85" s="161" t="s">
        <v>268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1570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>
      <c r="A86" s="176">
        <v>73</v>
      </c>
      <c r="B86" s="177" t="s">
        <v>1713</v>
      </c>
      <c r="C86" s="184" t="s">
        <v>1714</v>
      </c>
      <c r="D86" s="178" t="s">
        <v>621</v>
      </c>
      <c r="E86" s="179">
        <v>16</v>
      </c>
      <c r="F86" s="180"/>
      <c r="G86" s="181">
        <f t="shared" si="21"/>
        <v>0</v>
      </c>
      <c r="H86" s="162"/>
      <c r="I86" s="161">
        <f t="shared" si="22"/>
        <v>0</v>
      </c>
      <c r="J86" s="162"/>
      <c r="K86" s="161">
        <f t="shared" si="23"/>
        <v>0</v>
      </c>
      <c r="L86" s="161">
        <v>21</v>
      </c>
      <c r="M86" s="161">
        <f t="shared" si="24"/>
        <v>0</v>
      </c>
      <c r="N86" s="161">
        <v>8.6400000000000001E-3</v>
      </c>
      <c r="O86" s="161">
        <f t="shared" si="25"/>
        <v>0.14000000000000001</v>
      </c>
      <c r="P86" s="161">
        <v>0</v>
      </c>
      <c r="Q86" s="161">
        <f t="shared" si="26"/>
        <v>0</v>
      </c>
      <c r="R86" s="161"/>
      <c r="S86" s="161" t="s">
        <v>234</v>
      </c>
      <c r="T86" s="161" t="s">
        <v>227</v>
      </c>
      <c r="U86" s="161">
        <v>0</v>
      </c>
      <c r="V86" s="161">
        <f t="shared" si="27"/>
        <v>0</v>
      </c>
      <c r="W86" s="161"/>
      <c r="X86" s="161" t="s">
        <v>268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1570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>
      <c r="A87" s="176">
        <v>74</v>
      </c>
      <c r="B87" s="177" t="s">
        <v>1715</v>
      </c>
      <c r="C87" s="184" t="s">
        <v>1716</v>
      </c>
      <c r="D87" s="178" t="s">
        <v>621</v>
      </c>
      <c r="E87" s="179">
        <v>5</v>
      </c>
      <c r="F87" s="180"/>
      <c r="G87" s="181">
        <f t="shared" si="21"/>
        <v>0</v>
      </c>
      <c r="H87" s="162"/>
      <c r="I87" s="161">
        <f t="shared" si="22"/>
        <v>0</v>
      </c>
      <c r="J87" s="162"/>
      <c r="K87" s="161">
        <f t="shared" si="23"/>
        <v>0</v>
      </c>
      <c r="L87" s="161">
        <v>21</v>
      </c>
      <c r="M87" s="161">
        <f t="shared" si="24"/>
        <v>0</v>
      </c>
      <c r="N87" s="161">
        <v>2.5500000000000002E-3</v>
      </c>
      <c r="O87" s="161">
        <f t="shared" si="25"/>
        <v>0.01</v>
      </c>
      <c r="P87" s="161">
        <v>0</v>
      </c>
      <c r="Q87" s="161">
        <f t="shared" si="26"/>
        <v>0</v>
      </c>
      <c r="R87" s="161"/>
      <c r="S87" s="161" t="s">
        <v>234</v>
      </c>
      <c r="T87" s="161" t="s">
        <v>227</v>
      </c>
      <c r="U87" s="161">
        <v>0</v>
      </c>
      <c r="V87" s="161">
        <f t="shared" si="27"/>
        <v>0</v>
      </c>
      <c r="W87" s="161"/>
      <c r="X87" s="161" t="s">
        <v>268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1570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ht="22.5" outlineLevel="1">
      <c r="A88" s="170">
        <v>75</v>
      </c>
      <c r="B88" s="171" t="s">
        <v>1717</v>
      </c>
      <c r="C88" s="185" t="s">
        <v>1718</v>
      </c>
      <c r="D88" s="172" t="s">
        <v>274</v>
      </c>
      <c r="E88" s="173">
        <v>1.2</v>
      </c>
      <c r="F88" s="174"/>
      <c r="G88" s="175">
        <f t="shared" si="21"/>
        <v>0</v>
      </c>
      <c r="H88" s="162"/>
      <c r="I88" s="161">
        <f t="shared" si="22"/>
        <v>0</v>
      </c>
      <c r="J88" s="162"/>
      <c r="K88" s="161">
        <f t="shared" si="23"/>
        <v>0</v>
      </c>
      <c r="L88" s="161">
        <v>21</v>
      </c>
      <c r="M88" s="161">
        <f t="shared" si="24"/>
        <v>0</v>
      </c>
      <c r="N88" s="161">
        <v>0</v>
      </c>
      <c r="O88" s="161">
        <f t="shared" si="25"/>
        <v>0</v>
      </c>
      <c r="P88" s="161">
        <v>0</v>
      </c>
      <c r="Q88" s="161">
        <f t="shared" si="26"/>
        <v>0</v>
      </c>
      <c r="R88" s="161"/>
      <c r="S88" s="161" t="s">
        <v>234</v>
      </c>
      <c r="T88" s="161" t="s">
        <v>227</v>
      </c>
      <c r="U88" s="161">
        <v>0</v>
      </c>
      <c r="V88" s="161">
        <f t="shared" si="27"/>
        <v>0</v>
      </c>
      <c r="W88" s="161"/>
      <c r="X88" s="161" t="s">
        <v>268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1570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>
      <c r="A89" s="158">
        <v>76</v>
      </c>
      <c r="B89" s="159" t="s">
        <v>1719</v>
      </c>
      <c r="C89" s="203" t="s">
        <v>1720</v>
      </c>
      <c r="D89" s="160" t="s">
        <v>0</v>
      </c>
      <c r="E89" s="197"/>
      <c r="F89" s="162"/>
      <c r="G89" s="161">
        <f t="shared" si="21"/>
        <v>0</v>
      </c>
      <c r="H89" s="162"/>
      <c r="I89" s="161">
        <f t="shared" si="22"/>
        <v>0</v>
      </c>
      <c r="J89" s="162"/>
      <c r="K89" s="161">
        <f t="shared" si="23"/>
        <v>0</v>
      </c>
      <c r="L89" s="161">
        <v>21</v>
      </c>
      <c r="M89" s="161">
        <f t="shared" si="24"/>
        <v>0</v>
      </c>
      <c r="N89" s="161">
        <v>0</v>
      </c>
      <c r="O89" s="161">
        <f t="shared" si="25"/>
        <v>0</v>
      </c>
      <c r="P89" s="161">
        <v>0</v>
      </c>
      <c r="Q89" s="161">
        <f t="shared" si="26"/>
        <v>0</v>
      </c>
      <c r="R89" s="161"/>
      <c r="S89" s="161" t="s">
        <v>226</v>
      </c>
      <c r="T89" s="161" t="s">
        <v>257</v>
      </c>
      <c r="U89" s="161">
        <v>0</v>
      </c>
      <c r="V89" s="161">
        <f t="shared" si="27"/>
        <v>0</v>
      </c>
      <c r="W89" s="161"/>
      <c r="X89" s="161" t="s">
        <v>732</v>
      </c>
      <c r="Y89" s="151"/>
      <c r="Z89" s="151"/>
      <c r="AA89" s="151"/>
      <c r="AB89" s="151"/>
      <c r="AC89" s="151"/>
      <c r="AD89" s="151"/>
      <c r="AE89" s="151"/>
      <c r="AF89" s="151"/>
      <c r="AG89" s="151" t="s">
        <v>733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>
      <c r="A90" s="164" t="s">
        <v>221</v>
      </c>
      <c r="B90" s="165" t="s">
        <v>162</v>
      </c>
      <c r="C90" s="183" t="s">
        <v>163</v>
      </c>
      <c r="D90" s="166"/>
      <c r="E90" s="167"/>
      <c r="F90" s="168"/>
      <c r="G90" s="169">
        <f>SUMIF(AG91:AG116,"&lt;&gt;NOR",G91:G116)</f>
        <v>0</v>
      </c>
      <c r="H90" s="163"/>
      <c r="I90" s="163">
        <f>SUM(I91:I116)</f>
        <v>0</v>
      </c>
      <c r="J90" s="163"/>
      <c r="K90" s="163">
        <f>SUM(K91:K116)</f>
        <v>0</v>
      </c>
      <c r="L90" s="163"/>
      <c r="M90" s="163">
        <f>SUM(M91:M116)</f>
        <v>0</v>
      </c>
      <c r="N90" s="163"/>
      <c r="O90" s="163">
        <f>SUM(O91:O116)</f>
        <v>0.33</v>
      </c>
      <c r="P90" s="163"/>
      <c r="Q90" s="163">
        <f>SUM(Q91:Q116)</f>
        <v>0</v>
      </c>
      <c r="R90" s="163"/>
      <c r="S90" s="163"/>
      <c r="T90" s="163"/>
      <c r="U90" s="163"/>
      <c r="V90" s="163">
        <f>SUM(V91:V116)</f>
        <v>0</v>
      </c>
      <c r="W90" s="163"/>
      <c r="X90" s="163"/>
      <c r="AG90" t="s">
        <v>222</v>
      </c>
    </row>
    <row r="91" spans="1:60" outlineLevel="1">
      <c r="A91" s="176">
        <v>77</v>
      </c>
      <c r="B91" s="177" t="s">
        <v>1721</v>
      </c>
      <c r="C91" s="184" t="s">
        <v>1722</v>
      </c>
      <c r="D91" s="178" t="s">
        <v>621</v>
      </c>
      <c r="E91" s="179">
        <v>8</v>
      </c>
      <c r="F91" s="180"/>
      <c r="G91" s="181">
        <f t="shared" ref="G91:G116" si="28">ROUND(E91*F91,2)</f>
        <v>0</v>
      </c>
      <c r="H91" s="162"/>
      <c r="I91" s="161">
        <f t="shared" ref="I91:I116" si="29">ROUND(E91*H91,2)</f>
        <v>0</v>
      </c>
      <c r="J91" s="162"/>
      <c r="K91" s="161">
        <f t="shared" ref="K91:K116" si="30">ROUND(E91*J91,2)</f>
        <v>0</v>
      </c>
      <c r="L91" s="161">
        <v>21</v>
      </c>
      <c r="M91" s="161">
        <f t="shared" ref="M91:M116" si="31">G91*(1+L91/100)</f>
        <v>0</v>
      </c>
      <c r="N91" s="161">
        <v>0</v>
      </c>
      <c r="O91" s="161">
        <f t="shared" ref="O91:O116" si="32">ROUND(E91*N91,2)</f>
        <v>0</v>
      </c>
      <c r="P91" s="161">
        <v>0</v>
      </c>
      <c r="Q91" s="161">
        <f t="shared" ref="Q91:Q116" si="33">ROUND(E91*P91,2)</f>
        <v>0</v>
      </c>
      <c r="R91" s="161"/>
      <c r="S91" s="161" t="s">
        <v>234</v>
      </c>
      <c r="T91" s="161" t="s">
        <v>227</v>
      </c>
      <c r="U91" s="161">
        <v>0</v>
      </c>
      <c r="V91" s="161">
        <f t="shared" ref="V91:V116" si="34">ROUND(E91*U91,2)</f>
        <v>0</v>
      </c>
      <c r="W91" s="161"/>
      <c r="X91" s="161" t="s">
        <v>268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1570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>
      <c r="A92" s="176">
        <v>78</v>
      </c>
      <c r="B92" s="177" t="s">
        <v>1723</v>
      </c>
      <c r="C92" s="184" t="s">
        <v>1724</v>
      </c>
      <c r="D92" s="178" t="s">
        <v>621</v>
      </c>
      <c r="E92" s="179">
        <v>8</v>
      </c>
      <c r="F92" s="180"/>
      <c r="G92" s="181">
        <f t="shared" si="28"/>
        <v>0</v>
      </c>
      <c r="H92" s="162"/>
      <c r="I92" s="161">
        <f t="shared" si="29"/>
        <v>0</v>
      </c>
      <c r="J92" s="162"/>
      <c r="K92" s="161">
        <f t="shared" si="30"/>
        <v>0</v>
      </c>
      <c r="L92" s="161">
        <v>21</v>
      </c>
      <c r="M92" s="161">
        <f t="shared" si="31"/>
        <v>0</v>
      </c>
      <c r="N92" s="161">
        <v>0</v>
      </c>
      <c r="O92" s="161">
        <f t="shared" si="32"/>
        <v>0</v>
      </c>
      <c r="P92" s="161">
        <v>0</v>
      </c>
      <c r="Q92" s="161">
        <f t="shared" si="33"/>
        <v>0</v>
      </c>
      <c r="R92" s="161"/>
      <c r="S92" s="161" t="s">
        <v>234</v>
      </c>
      <c r="T92" s="161" t="s">
        <v>227</v>
      </c>
      <c r="U92" s="161">
        <v>0</v>
      </c>
      <c r="V92" s="161">
        <f t="shared" si="34"/>
        <v>0</v>
      </c>
      <c r="W92" s="161"/>
      <c r="X92" s="161" t="s">
        <v>276</v>
      </c>
      <c r="Y92" s="151"/>
      <c r="Z92" s="151"/>
      <c r="AA92" s="151"/>
      <c r="AB92" s="151"/>
      <c r="AC92" s="151"/>
      <c r="AD92" s="151"/>
      <c r="AE92" s="151"/>
      <c r="AF92" s="151"/>
      <c r="AG92" s="151" t="s">
        <v>1185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>
      <c r="A93" s="176">
        <v>79</v>
      </c>
      <c r="B93" s="177" t="s">
        <v>1725</v>
      </c>
      <c r="C93" s="184" t="s">
        <v>1726</v>
      </c>
      <c r="D93" s="178" t="s">
        <v>1727</v>
      </c>
      <c r="E93" s="179">
        <v>1</v>
      </c>
      <c r="F93" s="180"/>
      <c r="G93" s="181">
        <f t="shared" si="28"/>
        <v>0</v>
      </c>
      <c r="H93" s="162"/>
      <c r="I93" s="161">
        <f t="shared" si="29"/>
        <v>0</v>
      </c>
      <c r="J93" s="162"/>
      <c r="K93" s="161">
        <f t="shared" si="30"/>
        <v>0</v>
      </c>
      <c r="L93" s="161">
        <v>21</v>
      </c>
      <c r="M93" s="161">
        <f t="shared" si="31"/>
        <v>0</v>
      </c>
      <c r="N93" s="161">
        <v>0</v>
      </c>
      <c r="O93" s="161">
        <f t="shared" si="32"/>
        <v>0</v>
      </c>
      <c r="P93" s="161">
        <v>0</v>
      </c>
      <c r="Q93" s="161">
        <f t="shared" si="33"/>
        <v>0</v>
      </c>
      <c r="R93" s="161"/>
      <c r="S93" s="161" t="s">
        <v>234</v>
      </c>
      <c r="T93" s="161" t="s">
        <v>227</v>
      </c>
      <c r="U93" s="161">
        <v>0</v>
      </c>
      <c r="V93" s="161">
        <f t="shared" si="34"/>
        <v>0</v>
      </c>
      <c r="W93" s="161"/>
      <c r="X93" s="161" t="s">
        <v>268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1570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ht="22.5" outlineLevel="1">
      <c r="A94" s="176">
        <v>80</v>
      </c>
      <c r="B94" s="177" t="s">
        <v>1728</v>
      </c>
      <c r="C94" s="184" t="s">
        <v>1729</v>
      </c>
      <c r="D94" s="178" t="s">
        <v>621</v>
      </c>
      <c r="E94" s="179">
        <v>1</v>
      </c>
      <c r="F94" s="180"/>
      <c r="G94" s="181">
        <f t="shared" si="28"/>
        <v>0</v>
      </c>
      <c r="H94" s="162"/>
      <c r="I94" s="161">
        <f t="shared" si="29"/>
        <v>0</v>
      </c>
      <c r="J94" s="162"/>
      <c r="K94" s="161">
        <f t="shared" si="30"/>
        <v>0</v>
      </c>
      <c r="L94" s="161">
        <v>21</v>
      </c>
      <c r="M94" s="161">
        <f t="shared" si="31"/>
        <v>0</v>
      </c>
      <c r="N94" s="161">
        <v>0</v>
      </c>
      <c r="O94" s="161">
        <f t="shared" si="32"/>
        <v>0</v>
      </c>
      <c r="P94" s="161">
        <v>0</v>
      </c>
      <c r="Q94" s="161">
        <f t="shared" si="33"/>
        <v>0</v>
      </c>
      <c r="R94" s="161"/>
      <c r="S94" s="161" t="s">
        <v>234</v>
      </c>
      <c r="T94" s="161" t="s">
        <v>227</v>
      </c>
      <c r="U94" s="161">
        <v>0</v>
      </c>
      <c r="V94" s="161">
        <f t="shared" si="34"/>
        <v>0</v>
      </c>
      <c r="W94" s="161"/>
      <c r="X94" s="161" t="s">
        <v>276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1185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>
      <c r="A95" s="176">
        <v>81</v>
      </c>
      <c r="B95" s="177" t="s">
        <v>1730</v>
      </c>
      <c r="C95" s="184" t="s">
        <v>1731</v>
      </c>
      <c r="D95" s="178" t="s">
        <v>621</v>
      </c>
      <c r="E95" s="179">
        <v>16</v>
      </c>
      <c r="F95" s="180"/>
      <c r="G95" s="181">
        <f t="shared" si="28"/>
        <v>0</v>
      </c>
      <c r="H95" s="162"/>
      <c r="I95" s="161">
        <f t="shared" si="29"/>
        <v>0</v>
      </c>
      <c r="J95" s="162"/>
      <c r="K95" s="161">
        <f t="shared" si="30"/>
        <v>0</v>
      </c>
      <c r="L95" s="161">
        <v>21</v>
      </c>
      <c r="M95" s="161">
        <f t="shared" si="31"/>
        <v>0</v>
      </c>
      <c r="N95" s="161">
        <v>4.8000000000000001E-4</v>
      </c>
      <c r="O95" s="161">
        <f t="shared" si="32"/>
        <v>0.01</v>
      </c>
      <c r="P95" s="161">
        <v>0</v>
      </c>
      <c r="Q95" s="161">
        <f t="shared" si="33"/>
        <v>0</v>
      </c>
      <c r="R95" s="161"/>
      <c r="S95" s="161" t="s">
        <v>234</v>
      </c>
      <c r="T95" s="161" t="s">
        <v>227</v>
      </c>
      <c r="U95" s="161">
        <v>0</v>
      </c>
      <c r="V95" s="161">
        <f t="shared" si="34"/>
        <v>0</v>
      </c>
      <c r="W95" s="161"/>
      <c r="X95" s="161" t="s">
        <v>268</v>
      </c>
      <c r="Y95" s="151"/>
      <c r="Z95" s="151"/>
      <c r="AA95" s="151"/>
      <c r="AB95" s="151"/>
      <c r="AC95" s="151"/>
      <c r="AD95" s="151"/>
      <c r="AE95" s="151"/>
      <c r="AF95" s="151"/>
      <c r="AG95" s="151" t="s">
        <v>1570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>
      <c r="A96" s="176">
        <v>82</v>
      </c>
      <c r="B96" s="177" t="s">
        <v>1732</v>
      </c>
      <c r="C96" s="184" t="s">
        <v>1733</v>
      </c>
      <c r="D96" s="178" t="s">
        <v>621</v>
      </c>
      <c r="E96" s="179">
        <v>8</v>
      </c>
      <c r="F96" s="180"/>
      <c r="G96" s="181">
        <f t="shared" si="28"/>
        <v>0</v>
      </c>
      <c r="H96" s="162"/>
      <c r="I96" s="161">
        <f t="shared" si="29"/>
        <v>0</v>
      </c>
      <c r="J96" s="162"/>
      <c r="K96" s="161">
        <f t="shared" si="30"/>
        <v>0</v>
      </c>
      <c r="L96" s="161">
        <v>21</v>
      </c>
      <c r="M96" s="161">
        <f t="shared" si="31"/>
        <v>0</v>
      </c>
      <c r="N96" s="161">
        <v>0</v>
      </c>
      <c r="O96" s="161">
        <f t="shared" si="32"/>
        <v>0</v>
      </c>
      <c r="P96" s="161">
        <v>0</v>
      </c>
      <c r="Q96" s="161">
        <f t="shared" si="33"/>
        <v>0</v>
      </c>
      <c r="R96" s="161"/>
      <c r="S96" s="161" t="s">
        <v>234</v>
      </c>
      <c r="T96" s="161" t="s">
        <v>227</v>
      </c>
      <c r="U96" s="161">
        <v>0</v>
      </c>
      <c r="V96" s="161">
        <f t="shared" si="34"/>
        <v>0</v>
      </c>
      <c r="W96" s="161"/>
      <c r="X96" s="161" t="s">
        <v>276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1185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>
      <c r="A97" s="176">
        <v>83</v>
      </c>
      <c r="B97" s="177" t="s">
        <v>1734</v>
      </c>
      <c r="C97" s="184" t="s">
        <v>1735</v>
      </c>
      <c r="D97" s="178" t="s">
        <v>621</v>
      </c>
      <c r="E97" s="179">
        <v>8</v>
      </c>
      <c r="F97" s="180"/>
      <c r="G97" s="181">
        <f t="shared" si="28"/>
        <v>0</v>
      </c>
      <c r="H97" s="162"/>
      <c r="I97" s="161">
        <f t="shared" si="29"/>
        <v>0</v>
      </c>
      <c r="J97" s="162"/>
      <c r="K97" s="161">
        <f t="shared" si="30"/>
        <v>0</v>
      </c>
      <c r="L97" s="161">
        <v>21</v>
      </c>
      <c r="M97" s="161">
        <f t="shared" si="31"/>
        <v>0</v>
      </c>
      <c r="N97" s="161">
        <v>0</v>
      </c>
      <c r="O97" s="161">
        <f t="shared" si="32"/>
        <v>0</v>
      </c>
      <c r="P97" s="161">
        <v>0</v>
      </c>
      <c r="Q97" s="161">
        <f t="shared" si="33"/>
        <v>0</v>
      </c>
      <c r="R97" s="161"/>
      <c r="S97" s="161" t="s">
        <v>234</v>
      </c>
      <c r="T97" s="161" t="s">
        <v>227</v>
      </c>
      <c r="U97" s="161">
        <v>0</v>
      </c>
      <c r="V97" s="161">
        <f t="shared" si="34"/>
        <v>0</v>
      </c>
      <c r="W97" s="161"/>
      <c r="X97" s="161" t="s">
        <v>276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1185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>
      <c r="A98" s="176">
        <v>84</v>
      </c>
      <c r="B98" s="177" t="s">
        <v>1736</v>
      </c>
      <c r="C98" s="184" t="s">
        <v>1737</v>
      </c>
      <c r="D98" s="178" t="s">
        <v>621</v>
      </c>
      <c r="E98" s="179">
        <v>8</v>
      </c>
      <c r="F98" s="180"/>
      <c r="G98" s="181">
        <f t="shared" si="28"/>
        <v>0</v>
      </c>
      <c r="H98" s="162"/>
      <c r="I98" s="161">
        <f t="shared" si="29"/>
        <v>0</v>
      </c>
      <c r="J98" s="162"/>
      <c r="K98" s="161">
        <f t="shared" si="30"/>
        <v>0</v>
      </c>
      <c r="L98" s="161">
        <v>21</v>
      </c>
      <c r="M98" s="161">
        <f t="shared" si="31"/>
        <v>0</v>
      </c>
      <c r="N98" s="161">
        <v>0</v>
      </c>
      <c r="O98" s="161">
        <f t="shared" si="32"/>
        <v>0</v>
      </c>
      <c r="P98" s="161">
        <v>0</v>
      </c>
      <c r="Q98" s="161">
        <f t="shared" si="33"/>
        <v>0</v>
      </c>
      <c r="R98" s="161"/>
      <c r="S98" s="161" t="s">
        <v>234</v>
      </c>
      <c r="T98" s="161" t="s">
        <v>227</v>
      </c>
      <c r="U98" s="161">
        <v>0</v>
      </c>
      <c r="V98" s="161">
        <f t="shared" si="34"/>
        <v>0</v>
      </c>
      <c r="W98" s="161"/>
      <c r="X98" s="161" t="s">
        <v>276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1185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ht="22.5" outlineLevel="1">
      <c r="A99" s="176">
        <v>85</v>
      </c>
      <c r="B99" s="177" t="s">
        <v>1738</v>
      </c>
      <c r="C99" s="184" t="s">
        <v>1739</v>
      </c>
      <c r="D99" s="178" t="s">
        <v>621</v>
      </c>
      <c r="E99" s="179">
        <v>6</v>
      </c>
      <c r="F99" s="180"/>
      <c r="G99" s="181">
        <f t="shared" si="28"/>
        <v>0</v>
      </c>
      <c r="H99" s="162"/>
      <c r="I99" s="161">
        <f t="shared" si="29"/>
        <v>0</v>
      </c>
      <c r="J99" s="162"/>
      <c r="K99" s="161">
        <f t="shared" si="30"/>
        <v>0</v>
      </c>
      <c r="L99" s="161">
        <v>21</v>
      </c>
      <c r="M99" s="161">
        <f t="shared" si="31"/>
        <v>0</v>
      </c>
      <c r="N99" s="161">
        <v>3.6000000000000002E-4</v>
      </c>
      <c r="O99" s="161">
        <f t="shared" si="32"/>
        <v>0</v>
      </c>
      <c r="P99" s="161">
        <v>0</v>
      </c>
      <c r="Q99" s="161">
        <f t="shared" si="33"/>
        <v>0</v>
      </c>
      <c r="R99" s="161"/>
      <c r="S99" s="161" t="s">
        <v>234</v>
      </c>
      <c r="T99" s="161" t="s">
        <v>227</v>
      </c>
      <c r="U99" s="161">
        <v>0</v>
      </c>
      <c r="V99" s="161">
        <f t="shared" si="34"/>
        <v>0</v>
      </c>
      <c r="W99" s="161"/>
      <c r="X99" s="161" t="s">
        <v>268</v>
      </c>
      <c r="Y99" s="151"/>
      <c r="Z99" s="151"/>
      <c r="AA99" s="151"/>
      <c r="AB99" s="151"/>
      <c r="AC99" s="151"/>
      <c r="AD99" s="151"/>
      <c r="AE99" s="151"/>
      <c r="AF99" s="151"/>
      <c r="AG99" s="151" t="s">
        <v>1570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ht="22.5" outlineLevel="1">
      <c r="A100" s="176">
        <v>86</v>
      </c>
      <c r="B100" s="177" t="s">
        <v>1740</v>
      </c>
      <c r="C100" s="184" t="s">
        <v>1741</v>
      </c>
      <c r="D100" s="178" t="s">
        <v>621</v>
      </c>
      <c r="E100" s="179">
        <v>2</v>
      </c>
      <c r="F100" s="180"/>
      <c r="G100" s="181">
        <f t="shared" si="28"/>
        <v>0</v>
      </c>
      <c r="H100" s="162"/>
      <c r="I100" s="161">
        <f t="shared" si="29"/>
        <v>0</v>
      </c>
      <c r="J100" s="162"/>
      <c r="K100" s="161">
        <f t="shared" si="30"/>
        <v>0</v>
      </c>
      <c r="L100" s="161">
        <v>21</v>
      </c>
      <c r="M100" s="161">
        <f t="shared" si="31"/>
        <v>0</v>
      </c>
      <c r="N100" s="161">
        <v>5.9999999999999995E-4</v>
      </c>
      <c r="O100" s="161">
        <f t="shared" si="32"/>
        <v>0</v>
      </c>
      <c r="P100" s="161">
        <v>0</v>
      </c>
      <c r="Q100" s="161">
        <f t="shared" si="33"/>
        <v>0</v>
      </c>
      <c r="R100" s="161"/>
      <c r="S100" s="161" t="s">
        <v>234</v>
      </c>
      <c r="T100" s="161" t="s">
        <v>227</v>
      </c>
      <c r="U100" s="161">
        <v>0</v>
      </c>
      <c r="V100" s="161">
        <f t="shared" si="34"/>
        <v>0</v>
      </c>
      <c r="W100" s="161"/>
      <c r="X100" s="161" t="s">
        <v>268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1570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22.5" outlineLevel="1">
      <c r="A101" s="176">
        <v>87</v>
      </c>
      <c r="B101" s="177" t="s">
        <v>1742</v>
      </c>
      <c r="C101" s="184" t="s">
        <v>1743</v>
      </c>
      <c r="D101" s="178" t="s">
        <v>621</v>
      </c>
      <c r="E101" s="179">
        <v>3</v>
      </c>
      <c r="F101" s="180"/>
      <c r="G101" s="181">
        <f t="shared" si="28"/>
        <v>0</v>
      </c>
      <c r="H101" s="162"/>
      <c r="I101" s="161">
        <f t="shared" si="29"/>
        <v>0</v>
      </c>
      <c r="J101" s="162"/>
      <c r="K101" s="161">
        <f t="shared" si="30"/>
        <v>0</v>
      </c>
      <c r="L101" s="161">
        <v>21</v>
      </c>
      <c r="M101" s="161">
        <f t="shared" si="31"/>
        <v>0</v>
      </c>
      <c r="N101" s="161">
        <v>2.0999999999999999E-3</v>
      </c>
      <c r="O101" s="161">
        <f t="shared" si="32"/>
        <v>0.01</v>
      </c>
      <c r="P101" s="161">
        <v>0</v>
      </c>
      <c r="Q101" s="161">
        <f t="shared" si="33"/>
        <v>0</v>
      </c>
      <c r="R101" s="161"/>
      <c r="S101" s="161" t="s">
        <v>234</v>
      </c>
      <c r="T101" s="161" t="s">
        <v>227</v>
      </c>
      <c r="U101" s="161">
        <v>0</v>
      </c>
      <c r="V101" s="161">
        <f t="shared" si="34"/>
        <v>0</v>
      </c>
      <c r="W101" s="161"/>
      <c r="X101" s="161" t="s">
        <v>268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1570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>
      <c r="A102" s="176">
        <v>88</v>
      </c>
      <c r="B102" s="177" t="s">
        <v>1744</v>
      </c>
      <c r="C102" s="184" t="s">
        <v>1745</v>
      </c>
      <c r="D102" s="178" t="s">
        <v>621</v>
      </c>
      <c r="E102" s="179">
        <v>2</v>
      </c>
      <c r="F102" s="180"/>
      <c r="G102" s="181">
        <f t="shared" si="28"/>
        <v>0</v>
      </c>
      <c r="H102" s="162"/>
      <c r="I102" s="161">
        <f t="shared" si="29"/>
        <v>0</v>
      </c>
      <c r="J102" s="162"/>
      <c r="K102" s="161">
        <f t="shared" si="30"/>
        <v>0</v>
      </c>
      <c r="L102" s="161">
        <v>21</v>
      </c>
      <c r="M102" s="161">
        <f t="shared" si="31"/>
        <v>0</v>
      </c>
      <c r="N102" s="161">
        <v>5.0000000000000001E-4</v>
      </c>
      <c r="O102" s="161">
        <f t="shared" si="32"/>
        <v>0</v>
      </c>
      <c r="P102" s="161">
        <v>0</v>
      </c>
      <c r="Q102" s="161">
        <f t="shared" si="33"/>
        <v>0</v>
      </c>
      <c r="R102" s="161"/>
      <c r="S102" s="161" t="s">
        <v>234</v>
      </c>
      <c r="T102" s="161" t="s">
        <v>227</v>
      </c>
      <c r="U102" s="161">
        <v>0</v>
      </c>
      <c r="V102" s="161">
        <f t="shared" si="34"/>
        <v>0</v>
      </c>
      <c r="W102" s="161"/>
      <c r="X102" s="161" t="s">
        <v>268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1570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>
      <c r="A103" s="176">
        <v>89</v>
      </c>
      <c r="B103" s="177" t="s">
        <v>1746</v>
      </c>
      <c r="C103" s="184" t="s">
        <v>1747</v>
      </c>
      <c r="D103" s="178" t="s">
        <v>621</v>
      </c>
      <c r="E103" s="179">
        <v>3</v>
      </c>
      <c r="F103" s="180"/>
      <c r="G103" s="181">
        <f t="shared" si="28"/>
        <v>0</v>
      </c>
      <c r="H103" s="162"/>
      <c r="I103" s="161">
        <f t="shared" si="29"/>
        <v>0</v>
      </c>
      <c r="J103" s="162"/>
      <c r="K103" s="161">
        <f t="shared" si="30"/>
        <v>0</v>
      </c>
      <c r="L103" s="161">
        <v>21</v>
      </c>
      <c r="M103" s="161">
        <f t="shared" si="31"/>
        <v>0</v>
      </c>
      <c r="N103" s="161">
        <v>1.56E-3</v>
      </c>
      <c r="O103" s="161">
        <f t="shared" si="32"/>
        <v>0</v>
      </c>
      <c r="P103" s="161">
        <v>0</v>
      </c>
      <c r="Q103" s="161">
        <f t="shared" si="33"/>
        <v>0</v>
      </c>
      <c r="R103" s="161"/>
      <c r="S103" s="161" t="s">
        <v>234</v>
      </c>
      <c r="T103" s="161" t="s">
        <v>227</v>
      </c>
      <c r="U103" s="161">
        <v>0</v>
      </c>
      <c r="V103" s="161">
        <f t="shared" si="34"/>
        <v>0</v>
      </c>
      <c r="W103" s="161"/>
      <c r="X103" s="161" t="s">
        <v>268</v>
      </c>
      <c r="Y103" s="151"/>
      <c r="Z103" s="151"/>
      <c r="AA103" s="151"/>
      <c r="AB103" s="151"/>
      <c r="AC103" s="151"/>
      <c r="AD103" s="151"/>
      <c r="AE103" s="151"/>
      <c r="AF103" s="151"/>
      <c r="AG103" s="151" t="s">
        <v>1570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ht="22.5" outlineLevel="1">
      <c r="A104" s="176">
        <v>90</v>
      </c>
      <c r="B104" s="177" t="s">
        <v>1748</v>
      </c>
      <c r="C104" s="184" t="s">
        <v>1749</v>
      </c>
      <c r="D104" s="178" t="s">
        <v>621</v>
      </c>
      <c r="E104" s="179">
        <v>1</v>
      </c>
      <c r="F104" s="180"/>
      <c r="G104" s="181">
        <f t="shared" si="28"/>
        <v>0</v>
      </c>
      <c r="H104" s="162"/>
      <c r="I104" s="161">
        <f t="shared" si="29"/>
        <v>0</v>
      </c>
      <c r="J104" s="162"/>
      <c r="K104" s="161">
        <f t="shared" si="30"/>
        <v>0</v>
      </c>
      <c r="L104" s="161">
        <v>21</v>
      </c>
      <c r="M104" s="161">
        <f t="shared" si="31"/>
        <v>0</v>
      </c>
      <c r="N104" s="161">
        <v>7.2999999999999996E-4</v>
      </c>
      <c r="O104" s="161">
        <f t="shared" si="32"/>
        <v>0</v>
      </c>
      <c r="P104" s="161">
        <v>0</v>
      </c>
      <c r="Q104" s="161">
        <f t="shared" si="33"/>
        <v>0</v>
      </c>
      <c r="R104" s="161"/>
      <c r="S104" s="161" t="s">
        <v>234</v>
      </c>
      <c r="T104" s="161" t="s">
        <v>227</v>
      </c>
      <c r="U104" s="161">
        <v>0</v>
      </c>
      <c r="V104" s="161">
        <f t="shared" si="34"/>
        <v>0</v>
      </c>
      <c r="W104" s="161"/>
      <c r="X104" s="161" t="s">
        <v>268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1570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ht="22.5" outlineLevel="1">
      <c r="A105" s="176">
        <v>91</v>
      </c>
      <c r="B105" s="177" t="s">
        <v>1750</v>
      </c>
      <c r="C105" s="184" t="s">
        <v>1751</v>
      </c>
      <c r="D105" s="178" t="s">
        <v>621</v>
      </c>
      <c r="E105" s="179">
        <v>12</v>
      </c>
      <c r="F105" s="180"/>
      <c r="G105" s="181">
        <f t="shared" si="28"/>
        <v>0</v>
      </c>
      <c r="H105" s="162"/>
      <c r="I105" s="161">
        <f t="shared" si="29"/>
        <v>0</v>
      </c>
      <c r="J105" s="162"/>
      <c r="K105" s="161">
        <f t="shared" si="30"/>
        <v>0</v>
      </c>
      <c r="L105" s="161">
        <v>21</v>
      </c>
      <c r="M105" s="161">
        <f t="shared" si="31"/>
        <v>0</v>
      </c>
      <c r="N105" s="161">
        <v>5.64E-3</v>
      </c>
      <c r="O105" s="161">
        <f t="shared" si="32"/>
        <v>7.0000000000000007E-2</v>
      </c>
      <c r="P105" s="161">
        <v>0</v>
      </c>
      <c r="Q105" s="161">
        <f t="shared" si="33"/>
        <v>0</v>
      </c>
      <c r="R105" s="161"/>
      <c r="S105" s="161" t="s">
        <v>234</v>
      </c>
      <c r="T105" s="161" t="s">
        <v>227</v>
      </c>
      <c r="U105" s="161">
        <v>0</v>
      </c>
      <c r="V105" s="161">
        <f t="shared" si="34"/>
        <v>0</v>
      </c>
      <c r="W105" s="161"/>
      <c r="X105" s="161" t="s">
        <v>268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1570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2.5" outlineLevel="1">
      <c r="A106" s="176">
        <v>92</v>
      </c>
      <c r="B106" s="177" t="s">
        <v>1752</v>
      </c>
      <c r="C106" s="184" t="s">
        <v>1753</v>
      </c>
      <c r="D106" s="178" t="s">
        <v>621</v>
      </c>
      <c r="E106" s="179">
        <v>3</v>
      </c>
      <c r="F106" s="180"/>
      <c r="G106" s="181">
        <f t="shared" si="28"/>
        <v>0</v>
      </c>
      <c r="H106" s="162"/>
      <c r="I106" s="161">
        <f t="shared" si="29"/>
        <v>0</v>
      </c>
      <c r="J106" s="162"/>
      <c r="K106" s="161">
        <f t="shared" si="30"/>
        <v>0</v>
      </c>
      <c r="L106" s="161">
        <v>21</v>
      </c>
      <c r="M106" s="161">
        <f t="shared" si="31"/>
        <v>0</v>
      </c>
      <c r="N106" s="161">
        <v>3.4199999999999999E-3</v>
      </c>
      <c r="O106" s="161">
        <f t="shared" si="32"/>
        <v>0.01</v>
      </c>
      <c r="P106" s="161">
        <v>0</v>
      </c>
      <c r="Q106" s="161">
        <f t="shared" si="33"/>
        <v>0</v>
      </c>
      <c r="R106" s="161"/>
      <c r="S106" s="161" t="s">
        <v>234</v>
      </c>
      <c r="T106" s="161" t="s">
        <v>227</v>
      </c>
      <c r="U106" s="161">
        <v>0</v>
      </c>
      <c r="V106" s="161">
        <f t="shared" si="34"/>
        <v>0</v>
      </c>
      <c r="W106" s="161"/>
      <c r="X106" s="161" t="s">
        <v>268</v>
      </c>
      <c r="Y106" s="151"/>
      <c r="Z106" s="151"/>
      <c r="AA106" s="151"/>
      <c r="AB106" s="151"/>
      <c r="AC106" s="151"/>
      <c r="AD106" s="151"/>
      <c r="AE106" s="151"/>
      <c r="AF106" s="151"/>
      <c r="AG106" s="151" t="s">
        <v>1570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ht="22.5" outlineLevel="1">
      <c r="A107" s="176">
        <v>93</v>
      </c>
      <c r="B107" s="177" t="s">
        <v>1754</v>
      </c>
      <c r="C107" s="184" t="s">
        <v>1755</v>
      </c>
      <c r="D107" s="178" t="s">
        <v>621</v>
      </c>
      <c r="E107" s="179">
        <v>1</v>
      </c>
      <c r="F107" s="180"/>
      <c r="G107" s="181">
        <f t="shared" si="28"/>
        <v>0</v>
      </c>
      <c r="H107" s="162"/>
      <c r="I107" s="161">
        <f t="shared" si="29"/>
        <v>0</v>
      </c>
      <c r="J107" s="162"/>
      <c r="K107" s="161">
        <f t="shared" si="30"/>
        <v>0</v>
      </c>
      <c r="L107" s="161">
        <v>21</v>
      </c>
      <c r="M107" s="161">
        <f t="shared" si="31"/>
        <v>0</v>
      </c>
      <c r="N107" s="161">
        <v>1.73E-3</v>
      </c>
      <c r="O107" s="161">
        <f t="shared" si="32"/>
        <v>0</v>
      </c>
      <c r="P107" s="161">
        <v>0</v>
      </c>
      <c r="Q107" s="161">
        <f t="shared" si="33"/>
        <v>0</v>
      </c>
      <c r="R107" s="161"/>
      <c r="S107" s="161" t="s">
        <v>234</v>
      </c>
      <c r="T107" s="161" t="s">
        <v>227</v>
      </c>
      <c r="U107" s="161">
        <v>0</v>
      </c>
      <c r="V107" s="161">
        <f t="shared" si="34"/>
        <v>0</v>
      </c>
      <c r="W107" s="161"/>
      <c r="X107" s="161" t="s">
        <v>268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1570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ht="22.5" outlineLevel="1">
      <c r="A108" s="176">
        <v>94</v>
      </c>
      <c r="B108" s="177" t="s">
        <v>1756</v>
      </c>
      <c r="C108" s="184" t="s">
        <v>1757</v>
      </c>
      <c r="D108" s="178" t="s">
        <v>621</v>
      </c>
      <c r="E108" s="179">
        <v>4</v>
      </c>
      <c r="F108" s="180"/>
      <c r="G108" s="181">
        <f t="shared" si="28"/>
        <v>0</v>
      </c>
      <c r="H108" s="162"/>
      <c r="I108" s="161">
        <f t="shared" si="29"/>
        <v>0</v>
      </c>
      <c r="J108" s="162"/>
      <c r="K108" s="161">
        <f t="shared" si="30"/>
        <v>0</v>
      </c>
      <c r="L108" s="161">
        <v>21</v>
      </c>
      <c r="M108" s="161">
        <f t="shared" si="31"/>
        <v>0</v>
      </c>
      <c r="N108" s="161">
        <v>6.4000000000000005E-4</v>
      </c>
      <c r="O108" s="161">
        <f t="shared" si="32"/>
        <v>0</v>
      </c>
      <c r="P108" s="161">
        <v>0</v>
      </c>
      <c r="Q108" s="161">
        <f t="shared" si="33"/>
        <v>0</v>
      </c>
      <c r="R108" s="161"/>
      <c r="S108" s="161" t="s">
        <v>234</v>
      </c>
      <c r="T108" s="161" t="s">
        <v>227</v>
      </c>
      <c r="U108" s="161">
        <v>0</v>
      </c>
      <c r="V108" s="161">
        <f t="shared" si="34"/>
        <v>0</v>
      </c>
      <c r="W108" s="161"/>
      <c r="X108" s="161" t="s">
        <v>268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1570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>
      <c r="A109" s="176">
        <v>95</v>
      </c>
      <c r="B109" s="177" t="s">
        <v>1758</v>
      </c>
      <c r="C109" s="184" t="s">
        <v>1759</v>
      </c>
      <c r="D109" s="178" t="s">
        <v>621</v>
      </c>
      <c r="E109" s="179">
        <v>4</v>
      </c>
      <c r="F109" s="180"/>
      <c r="G109" s="181">
        <f t="shared" si="28"/>
        <v>0</v>
      </c>
      <c r="H109" s="162"/>
      <c r="I109" s="161">
        <f t="shared" si="29"/>
        <v>0</v>
      </c>
      <c r="J109" s="162"/>
      <c r="K109" s="161">
        <f t="shared" si="30"/>
        <v>0</v>
      </c>
      <c r="L109" s="161">
        <v>21</v>
      </c>
      <c r="M109" s="161">
        <f t="shared" si="31"/>
        <v>0</v>
      </c>
      <c r="N109" s="161">
        <v>2E-3</v>
      </c>
      <c r="O109" s="161">
        <f t="shared" si="32"/>
        <v>0.01</v>
      </c>
      <c r="P109" s="161">
        <v>0</v>
      </c>
      <c r="Q109" s="161">
        <f t="shared" si="33"/>
        <v>0</v>
      </c>
      <c r="R109" s="161"/>
      <c r="S109" s="161" t="s">
        <v>234</v>
      </c>
      <c r="T109" s="161" t="s">
        <v>227</v>
      </c>
      <c r="U109" s="161">
        <v>0</v>
      </c>
      <c r="V109" s="161">
        <f t="shared" si="34"/>
        <v>0</v>
      </c>
      <c r="W109" s="161"/>
      <c r="X109" s="161" t="s">
        <v>268</v>
      </c>
      <c r="Y109" s="151"/>
      <c r="Z109" s="151"/>
      <c r="AA109" s="151"/>
      <c r="AB109" s="151"/>
      <c r="AC109" s="151"/>
      <c r="AD109" s="151"/>
      <c r="AE109" s="151"/>
      <c r="AF109" s="151"/>
      <c r="AG109" s="151" t="s">
        <v>1570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ht="22.5" outlineLevel="1">
      <c r="A110" s="176">
        <v>96</v>
      </c>
      <c r="B110" s="177" t="s">
        <v>1760</v>
      </c>
      <c r="C110" s="184" t="s">
        <v>1761</v>
      </c>
      <c r="D110" s="178" t="s">
        <v>621</v>
      </c>
      <c r="E110" s="179">
        <v>4</v>
      </c>
      <c r="F110" s="180"/>
      <c r="G110" s="181">
        <f t="shared" si="28"/>
        <v>0</v>
      </c>
      <c r="H110" s="162"/>
      <c r="I110" s="161">
        <f t="shared" si="29"/>
        <v>0</v>
      </c>
      <c r="J110" s="162"/>
      <c r="K110" s="161">
        <f t="shared" si="30"/>
        <v>0</v>
      </c>
      <c r="L110" s="161">
        <v>21</v>
      </c>
      <c r="M110" s="161">
        <f t="shared" si="31"/>
        <v>0</v>
      </c>
      <c r="N110" s="161">
        <v>2.8E-3</v>
      </c>
      <c r="O110" s="161">
        <f t="shared" si="32"/>
        <v>0.01</v>
      </c>
      <c r="P110" s="161">
        <v>0</v>
      </c>
      <c r="Q110" s="161">
        <f t="shared" si="33"/>
        <v>0</v>
      </c>
      <c r="R110" s="161"/>
      <c r="S110" s="161" t="s">
        <v>234</v>
      </c>
      <c r="T110" s="161" t="s">
        <v>227</v>
      </c>
      <c r="U110" s="161">
        <v>0</v>
      </c>
      <c r="V110" s="161">
        <f t="shared" si="34"/>
        <v>0</v>
      </c>
      <c r="W110" s="161"/>
      <c r="X110" s="161" t="s">
        <v>268</v>
      </c>
      <c r="Y110" s="151"/>
      <c r="Z110" s="151"/>
      <c r="AA110" s="151"/>
      <c r="AB110" s="151"/>
      <c r="AC110" s="151"/>
      <c r="AD110" s="151"/>
      <c r="AE110" s="151"/>
      <c r="AF110" s="151"/>
      <c r="AG110" s="151" t="s">
        <v>1570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1">
      <c r="A111" s="176">
        <v>97</v>
      </c>
      <c r="B111" s="177" t="s">
        <v>1762</v>
      </c>
      <c r="C111" s="184" t="s">
        <v>1763</v>
      </c>
      <c r="D111" s="178" t="s">
        <v>621</v>
      </c>
      <c r="E111" s="179">
        <v>9</v>
      </c>
      <c r="F111" s="180"/>
      <c r="G111" s="181">
        <f t="shared" si="28"/>
        <v>0</v>
      </c>
      <c r="H111" s="162"/>
      <c r="I111" s="161">
        <f t="shared" si="29"/>
        <v>0</v>
      </c>
      <c r="J111" s="162"/>
      <c r="K111" s="161">
        <f t="shared" si="30"/>
        <v>0</v>
      </c>
      <c r="L111" s="161">
        <v>21</v>
      </c>
      <c r="M111" s="161">
        <f t="shared" si="31"/>
        <v>0</v>
      </c>
      <c r="N111" s="161">
        <v>9.6299999999999997E-3</v>
      </c>
      <c r="O111" s="161">
        <f t="shared" si="32"/>
        <v>0.09</v>
      </c>
      <c r="P111" s="161">
        <v>0</v>
      </c>
      <c r="Q111" s="161">
        <f t="shared" si="33"/>
        <v>0</v>
      </c>
      <c r="R111" s="161"/>
      <c r="S111" s="161" t="s">
        <v>234</v>
      </c>
      <c r="T111" s="161" t="s">
        <v>227</v>
      </c>
      <c r="U111" s="161">
        <v>0</v>
      </c>
      <c r="V111" s="161">
        <f t="shared" si="34"/>
        <v>0</v>
      </c>
      <c r="W111" s="161"/>
      <c r="X111" s="161" t="s">
        <v>268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1570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>
      <c r="A112" s="176">
        <v>98</v>
      </c>
      <c r="B112" s="177" t="s">
        <v>1764</v>
      </c>
      <c r="C112" s="184" t="s">
        <v>1765</v>
      </c>
      <c r="D112" s="178" t="s">
        <v>621</v>
      </c>
      <c r="E112" s="179">
        <v>2</v>
      </c>
      <c r="F112" s="180"/>
      <c r="G112" s="181">
        <f t="shared" si="28"/>
        <v>0</v>
      </c>
      <c r="H112" s="162"/>
      <c r="I112" s="161">
        <f t="shared" si="29"/>
        <v>0</v>
      </c>
      <c r="J112" s="162"/>
      <c r="K112" s="161">
        <f t="shared" si="30"/>
        <v>0</v>
      </c>
      <c r="L112" s="161">
        <v>21</v>
      </c>
      <c r="M112" s="161">
        <f t="shared" si="31"/>
        <v>0</v>
      </c>
      <c r="N112" s="161">
        <v>3.3600000000000001E-3</v>
      </c>
      <c r="O112" s="161">
        <f t="shared" si="32"/>
        <v>0.01</v>
      </c>
      <c r="P112" s="161">
        <v>0</v>
      </c>
      <c r="Q112" s="161">
        <f t="shared" si="33"/>
        <v>0</v>
      </c>
      <c r="R112" s="161"/>
      <c r="S112" s="161" t="s">
        <v>234</v>
      </c>
      <c r="T112" s="161" t="s">
        <v>227</v>
      </c>
      <c r="U112" s="161">
        <v>0</v>
      </c>
      <c r="V112" s="161">
        <f t="shared" si="34"/>
        <v>0</v>
      </c>
      <c r="W112" s="161"/>
      <c r="X112" s="161" t="s">
        <v>268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1570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2.5" outlineLevel="1">
      <c r="A113" s="176">
        <v>99</v>
      </c>
      <c r="B113" s="177" t="s">
        <v>1766</v>
      </c>
      <c r="C113" s="184" t="s">
        <v>1767</v>
      </c>
      <c r="D113" s="178" t="s">
        <v>621</v>
      </c>
      <c r="E113" s="179">
        <v>2</v>
      </c>
      <c r="F113" s="180"/>
      <c r="G113" s="181">
        <f t="shared" si="28"/>
        <v>0</v>
      </c>
      <c r="H113" s="162"/>
      <c r="I113" s="161">
        <f t="shared" si="29"/>
        <v>0</v>
      </c>
      <c r="J113" s="162"/>
      <c r="K113" s="161">
        <f t="shared" si="30"/>
        <v>0</v>
      </c>
      <c r="L113" s="161">
        <v>21</v>
      </c>
      <c r="M113" s="161">
        <f t="shared" si="31"/>
        <v>0</v>
      </c>
      <c r="N113" s="161">
        <v>3.3E-3</v>
      </c>
      <c r="O113" s="161">
        <f t="shared" si="32"/>
        <v>0.01</v>
      </c>
      <c r="P113" s="161">
        <v>0</v>
      </c>
      <c r="Q113" s="161">
        <f t="shared" si="33"/>
        <v>0</v>
      </c>
      <c r="R113" s="161"/>
      <c r="S113" s="161" t="s">
        <v>234</v>
      </c>
      <c r="T113" s="161" t="s">
        <v>227</v>
      </c>
      <c r="U113" s="161">
        <v>0</v>
      </c>
      <c r="V113" s="161">
        <f t="shared" si="34"/>
        <v>0</v>
      </c>
      <c r="W113" s="161"/>
      <c r="X113" s="161" t="s">
        <v>268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1570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>
      <c r="A114" s="176">
        <v>100</v>
      </c>
      <c r="B114" s="177" t="s">
        <v>1768</v>
      </c>
      <c r="C114" s="184" t="s">
        <v>1769</v>
      </c>
      <c r="D114" s="178" t="s">
        <v>621</v>
      </c>
      <c r="E114" s="179">
        <v>9</v>
      </c>
      <c r="F114" s="180"/>
      <c r="G114" s="181">
        <f t="shared" si="28"/>
        <v>0</v>
      </c>
      <c r="H114" s="162"/>
      <c r="I114" s="161">
        <f t="shared" si="29"/>
        <v>0</v>
      </c>
      <c r="J114" s="162"/>
      <c r="K114" s="161">
        <f t="shared" si="30"/>
        <v>0</v>
      </c>
      <c r="L114" s="161">
        <v>21</v>
      </c>
      <c r="M114" s="161">
        <f t="shared" si="31"/>
        <v>0</v>
      </c>
      <c r="N114" s="161">
        <v>4.7699999999999999E-3</v>
      </c>
      <c r="O114" s="161">
        <f t="shared" si="32"/>
        <v>0.04</v>
      </c>
      <c r="P114" s="161">
        <v>0</v>
      </c>
      <c r="Q114" s="161">
        <f t="shared" si="33"/>
        <v>0</v>
      </c>
      <c r="R114" s="161"/>
      <c r="S114" s="161" t="s">
        <v>234</v>
      </c>
      <c r="T114" s="161" t="s">
        <v>227</v>
      </c>
      <c r="U114" s="161">
        <v>0</v>
      </c>
      <c r="V114" s="161">
        <f t="shared" si="34"/>
        <v>0</v>
      </c>
      <c r="W114" s="161"/>
      <c r="X114" s="161" t="s">
        <v>268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1570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22.5" outlineLevel="1">
      <c r="A115" s="170">
        <v>101</v>
      </c>
      <c r="B115" s="171" t="s">
        <v>1770</v>
      </c>
      <c r="C115" s="185" t="s">
        <v>1771</v>
      </c>
      <c r="D115" s="172" t="s">
        <v>621</v>
      </c>
      <c r="E115" s="173">
        <v>5</v>
      </c>
      <c r="F115" s="174"/>
      <c r="G115" s="175">
        <f t="shared" si="28"/>
        <v>0</v>
      </c>
      <c r="H115" s="162"/>
      <c r="I115" s="161">
        <f t="shared" si="29"/>
        <v>0</v>
      </c>
      <c r="J115" s="162"/>
      <c r="K115" s="161">
        <f t="shared" si="30"/>
        <v>0</v>
      </c>
      <c r="L115" s="161">
        <v>21</v>
      </c>
      <c r="M115" s="161">
        <f t="shared" si="31"/>
        <v>0</v>
      </c>
      <c r="N115" s="161">
        <v>1.1900000000000001E-2</v>
      </c>
      <c r="O115" s="161">
        <f t="shared" si="32"/>
        <v>0.06</v>
      </c>
      <c r="P115" s="161">
        <v>0</v>
      </c>
      <c r="Q115" s="161">
        <f t="shared" si="33"/>
        <v>0</v>
      </c>
      <c r="R115" s="161"/>
      <c r="S115" s="161" t="s">
        <v>234</v>
      </c>
      <c r="T115" s="161" t="s">
        <v>227</v>
      </c>
      <c r="U115" s="161">
        <v>0</v>
      </c>
      <c r="V115" s="161">
        <f t="shared" si="34"/>
        <v>0</v>
      </c>
      <c r="W115" s="161"/>
      <c r="X115" s="161" t="s">
        <v>268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1570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>
      <c r="A116" s="158">
        <v>102</v>
      </c>
      <c r="B116" s="159" t="s">
        <v>1772</v>
      </c>
      <c r="C116" s="203" t="s">
        <v>1773</v>
      </c>
      <c r="D116" s="160" t="s">
        <v>0</v>
      </c>
      <c r="E116" s="197"/>
      <c r="F116" s="162"/>
      <c r="G116" s="161">
        <f t="shared" si="28"/>
        <v>0</v>
      </c>
      <c r="H116" s="162"/>
      <c r="I116" s="161">
        <f t="shared" si="29"/>
        <v>0</v>
      </c>
      <c r="J116" s="162"/>
      <c r="K116" s="161">
        <f t="shared" si="30"/>
        <v>0</v>
      </c>
      <c r="L116" s="161">
        <v>21</v>
      </c>
      <c r="M116" s="161">
        <f t="shared" si="31"/>
        <v>0</v>
      </c>
      <c r="N116" s="161">
        <v>0</v>
      </c>
      <c r="O116" s="161">
        <f t="shared" si="32"/>
        <v>0</v>
      </c>
      <c r="P116" s="161">
        <v>0</v>
      </c>
      <c r="Q116" s="161">
        <f t="shared" si="33"/>
        <v>0</v>
      </c>
      <c r="R116" s="161"/>
      <c r="S116" s="161" t="s">
        <v>226</v>
      </c>
      <c r="T116" s="161" t="s">
        <v>257</v>
      </c>
      <c r="U116" s="161">
        <v>0</v>
      </c>
      <c r="V116" s="161">
        <f t="shared" si="34"/>
        <v>0</v>
      </c>
      <c r="W116" s="161"/>
      <c r="X116" s="161" t="s">
        <v>732</v>
      </c>
      <c r="Y116" s="151"/>
      <c r="Z116" s="151"/>
      <c r="AA116" s="151"/>
      <c r="AB116" s="151"/>
      <c r="AC116" s="151"/>
      <c r="AD116" s="151"/>
      <c r="AE116" s="151"/>
      <c r="AF116" s="151"/>
      <c r="AG116" s="151" t="s">
        <v>733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>
      <c r="A117" s="164" t="s">
        <v>221</v>
      </c>
      <c r="B117" s="165" t="s">
        <v>164</v>
      </c>
      <c r="C117" s="183" t="s">
        <v>165</v>
      </c>
      <c r="D117" s="166"/>
      <c r="E117" s="167"/>
      <c r="F117" s="168"/>
      <c r="G117" s="169">
        <f>SUMIF(AG118:AG123,"&lt;&gt;NOR",G118:G123)</f>
        <v>0</v>
      </c>
      <c r="H117" s="163"/>
      <c r="I117" s="163">
        <f>SUM(I118:I123)</f>
        <v>0</v>
      </c>
      <c r="J117" s="163"/>
      <c r="K117" s="163">
        <f>SUM(K118:K123)</f>
        <v>0</v>
      </c>
      <c r="L117" s="163"/>
      <c r="M117" s="163">
        <f>SUM(M118:M123)</f>
        <v>0</v>
      </c>
      <c r="N117" s="163"/>
      <c r="O117" s="163">
        <f>SUM(O118:O123)</f>
        <v>0</v>
      </c>
      <c r="P117" s="163"/>
      <c r="Q117" s="163">
        <f>SUM(Q118:Q123)</f>
        <v>0</v>
      </c>
      <c r="R117" s="163"/>
      <c r="S117" s="163"/>
      <c r="T117" s="163"/>
      <c r="U117" s="163"/>
      <c r="V117" s="163">
        <f>SUM(V118:V123)</f>
        <v>0</v>
      </c>
      <c r="W117" s="163"/>
      <c r="X117" s="163"/>
      <c r="AG117" t="s">
        <v>222</v>
      </c>
    </row>
    <row r="118" spans="1:60" outlineLevel="1">
      <c r="A118" s="176">
        <v>103</v>
      </c>
      <c r="B118" s="177" t="s">
        <v>1774</v>
      </c>
      <c r="C118" s="184" t="s">
        <v>1775</v>
      </c>
      <c r="D118" s="178" t="s">
        <v>281</v>
      </c>
      <c r="E118" s="179">
        <v>42</v>
      </c>
      <c r="F118" s="180"/>
      <c r="G118" s="181">
        <f t="shared" ref="G118:G123" si="35">ROUND(E118*F118,2)</f>
        <v>0</v>
      </c>
      <c r="H118" s="162"/>
      <c r="I118" s="161">
        <f t="shared" ref="I118:I123" si="36">ROUND(E118*H118,2)</f>
        <v>0</v>
      </c>
      <c r="J118" s="162"/>
      <c r="K118" s="161">
        <f t="shared" ref="K118:K123" si="37">ROUND(E118*J118,2)</f>
        <v>0</v>
      </c>
      <c r="L118" s="161">
        <v>21</v>
      </c>
      <c r="M118" s="161">
        <f t="shared" ref="M118:M123" si="38">G118*(1+L118/100)</f>
        <v>0</v>
      </c>
      <c r="N118" s="161">
        <v>0</v>
      </c>
      <c r="O118" s="161">
        <f t="shared" ref="O118:O123" si="39">ROUND(E118*N118,2)</f>
        <v>0</v>
      </c>
      <c r="P118" s="161">
        <v>0</v>
      </c>
      <c r="Q118" s="161">
        <f t="shared" ref="Q118:Q123" si="40">ROUND(E118*P118,2)</f>
        <v>0</v>
      </c>
      <c r="R118" s="161"/>
      <c r="S118" s="161" t="s">
        <v>234</v>
      </c>
      <c r="T118" s="161" t="s">
        <v>227</v>
      </c>
      <c r="U118" s="161">
        <v>0</v>
      </c>
      <c r="V118" s="161">
        <f t="shared" ref="V118:V123" si="41">ROUND(E118*U118,2)</f>
        <v>0</v>
      </c>
      <c r="W118" s="161"/>
      <c r="X118" s="161" t="s">
        <v>268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1570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ht="22.5" outlineLevel="1">
      <c r="A119" s="176">
        <v>104</v>
      </c>
      <c r="B119" s="177" t="s">
        <v>1776</v>
      </c>
      <c r="C119" s="184" t="s">
        <v>1777</v>
      </c>
      <c r="D119" s="178" t="s">
        <v>281</v>
      </c>
      <c r="E119" s="179">
        <v>42</v>
      </c>
      <c r="F119" s="180"/>
      <c r="G119" s="181">
        <f t="shared" si="35"/>
        <v>0</v>
      </c>
      <c r="H119" s="162"/>
      <c r="I119" s="161">
        <f t="shared" si="36"/>
        <v>0</v>
      </c>
      <c r="J119" s="162"/>
      <c r="K119" s="161">
        <f t="shared" si="37"/>
        <v>0</v>
      </c>
      <c r="L119" s="161">
        <v>21</v>
      </c>
      <c r="M119" s="161">
        <f t="shared" si="38"/>
        <v>0</v>
      </c>
      <c r="N119" s="161">
        <v>0</v>
      </c>
      <c r="O119" s="161">
        <f t="shared" si="39"/>
        <v>0</v>
      </c>
      <c r="P119" s="161">
        <v>0</v>
      </c>
      <c r="Q119" s="161">
        <f t="shared" si="40"/>
        <v>0</v>
      </c>
      <c r="R119" s="161"/>
      <c r="S119" s="161" t="s">
        <v>234</v>
      </c>
      <c r="T119" s="161" t="s">
        <v>227</v>
      </c>
      <c r="U119" s="161">
        <v>0</v>
      </c>
      <c r="V119" s="161">
        <f t="shared" si="41"/>
        <v>0</v>
      </c>
      <c r="W119" s="161"/>
      <c r="X119" s="161" t="s">
        <v>268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1570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>
      <c r="A120" s="176">
        <v>105</v>
      </c>
      <c r="B120" s="177" t="s">
        <v>1778</v>
      </c>
      <c r="C120" s="184" t="s">
        <v>1779</v>
      </c>
      <c r="D120" s="178" t="s">
        <v>621</v>
      </c>
      <c r="E120" s="179">
        <v>52</v>
      </c>
      <c r="F120" s="180"/>
      <c r="G120" s="181">
        <f t="shared" si="35"/>
        <v>0</v>
      </c>
      <c r="H120" s="162"/>
      <c r="I120" s="161">
        <f t="shared" si="36"/>
        <v>0</v>
      </c>
      <c r="J120" s="162"/>
      <c r="K120" s="161">
        <f t="shared" si="37"/>
        <v>0</v>
      </c>
      <c r="L120" s="161">
        <v>21</v>
      </c>
      <c r="M120" s="161">
        <f t="shared" si="38"/>
        <v>0</v>
      </c>
      <c r="N120" s="161">
        <v>0</v>
      </c>
      <c r="O120" s="161">
        <f t="shared" si="39"/>
        <v>0</v>
      </c>
      <c r="P120" s="161">
        <v>0</v>
      </c>
      <c r="Q120" s="161">
        <f t="shared" si="40"/>
        <v>0</v>
      </c>
      <c r="R120" s="161"/>
      <c r="S120" s="161" t="s">
        <v>234</v>
      </c>
      <c r="T120" s="161" t="s">
        <v>227</v>
      </c>
      <c r="U120" s="161">
        <v>0</v>
      </c>
      <c r="V120" s="161">
        <f t="shared" si="41"/>
        <v>0</v>
      </c>
      <c r="W120" s="161"/>
      <c r="X120" s="161" t="s">
        <v>268</v>
      </c>
      <c r="Y120" s="151"/>
      <c r="Z120" s="151"/>
      <c r="AA120" s="151"/>
      <c r="AB120" s="151"/>
      <c r="AC120" s="151"/>
      <c r="AD120" s="151"/>
      <c r="AE120" s="151"/>
      <c r="AF120" s="151"/>
      <c r="AG120" s="151" t="s">
        <v>1570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>
      <c r="A121" s="176">
        <v>106</v>
      </c>
      <c r="B121" s="177" t="s">
        <v>1780</v>
      </c>
      <c r="C121" s="184" t="s">
        <v>1781</v>
      </c>
      <c r="D121" s="178" t="s">
        <v>1782</v>
      </c>
      <c r="E121" s="179">
        <v>8</v>
      </c>
      <c r="F121" s="180"/>
      <c r="G121" s="181">
        <f t="shared" si="35"/>
        <v>0</v>
      </c>
      <c r="H121" s="162"/>
      <c r="I121" s="161">
        <f t="shared" si="36"/>
        <v>0</v>
      </c>
      <c r="J121" s="162"/>
      <c r="K121" s="161">
        <f t="shared" si="37"/>
        <v>0</v>
      </c>
      <c r="L121" s="161">
        <v>21</v>
      </c>
      <c r="M121" s="161">
        <f t="shared" si="38"/>
        <v>0</v>
      </c>
      <c r="N121" s="161">
        <v>0</v>
      </c>
      <c r="O121" s="161">
        <f t="shared" si="39"/>
        <v>0</v>
      </c>
      <c r="P121" s="161">
        <v>0</v>
      </c>
      <c r="Q121" s="161">
        <f t="shared" si="40"/>
        <v>0</v>
      </c>
      <c r="R121" s="161"/>
      <c r="S121" s="161" t="s">
        <v>234</v>
      </c>
      <c r="T121" s="161" t="s">
        <v>227</v>
      </c>
      <c r="U121" s="161">
        <v>0</v>
      </c>
      <c r="V121" s="161">
        <f t="shared" si="41"/>
        <v>0</v>
      </c>
      <c r="W121" s="161"/>
      <c r="X121" s="161" t="s">
        <v>268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1570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>
      <c r="A122" s="170">
        <v>107</v>
      </c>
      <c r="B122" s="171" t="s">
        <v>1783</v>
      </c>
      <c r="C122" s="185" t="s">
        <v>1784</v>
      </c>
      <c r="D122" s="172" t="s">
        <v>281</v>
      </c>
      <c r="E122" s="173">
        <v>42</v>
      </c>
      <c r="F122" s="174"/>
      <c r="G122" s="175">
        <f t="shared" si="35"/>
        <v>0</v>
      </c>
      <c r="H122" s="162"/>
      <c r="I122" s="161">
        <f t="shared" si="36"/>
        <v>0</v>
      </c>
      <c r="J122" s="162"/>
      <c r="K122" s="161">
        <f t="shared" si="37"/>
        <v>0</v>
      </c>
      <c r="L122" s="161">
        <v>21</v>
      </c>
      <c r="M122" s="161">
        <f t="shared" si="38"/>
        <v>0</v>
      </c>
      <c r="N122" s="161">
        <v>0</v>
      </c>
      <c r="O122" s="161">
        <f t="shared" si="39"/>
        <v>0</v>
      </c>
      <c r="P122" s="161">
        <v>0</v>
      </c>
      <c r="Q122" s="161">
        <f t="shared" si="40"/>
        <v>0</v>
      </c>
      <c r="R122" s="161"/>
      <c r="S122" s="161" t="s">
        <v>234</v>
      </c>
      <c r="T122" s="161" t="s">
        <v>227</v>
      </c>
      <c r="U122" s="161">
        <v>0</v>
      </c>
      <c r="V122" s="161">
        <f t="shared" si="41"/>
        <v>0</v>
      </c>
      <c r="W122" s="161"/>
      <c r="X122" s="161" t="s">
        <v>268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1570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>
      <c r="A123" s="158">
        <v>108</v>
      </c>
      <c r="B123" s="159" t="s">
        <v>1785</v>
      </c>
      <c r="C123" s="203" t="s">
        <v>1786</v>
      </c>
      <c r="D123" s="160" t="s">
        <v>0</v>
      </c>
      <c r="E123" s="197"/>
      <c r="F123" s="162"/>
      <c r="G123" s="161">
        <f t="shared" si="35"/>
        <v>0</v>
      </c>
      <c r="H123" s="162"/>
      <c r="I123" s="161">
        <f t="shared" si="36"/>
        <v>0</v>
      </c>
      <c r="J123" s="162"/>
      <c r="K123" s="161">
        <f t="shared" si="37"/>
        <v>0</v>
      </c>
      <c r="L123" s="161">
        <v>21</v>
      </c>
      <c r="M123" s="161">
        <f t="shared" si="38"/>
        <v>0</v>
      </c>
      <c r="N123" s="161">
        <v>0</v>
      </c>
      <c r="O123" s="161">
        <f t="shared" si="39"/>
        <v>0</v>
      </c>
      <c r="P123" s="161">
        <v>0</v>
      </c>
      <c r="Q123" s="161">
        <f t="shared" si="40"/>
        <v>0</v>
      </c>
      <c r="R123" s="161"/>
      <c r="S123" s="161" t="s">
        <v>226</v>
      </c>
      <c r="T123" s="161" t="s">
        <v>257</v>
      </c>
      <c r="U123" s="161">
        <v>0</v>
      </c>
      <c r="V123" s="161">
        <f t="shared" si="41"/>
        <v>0</v>
      </c>
      <c r="W123" s="161"/>
      <c r="X123" s="161" t="s">
        <v>732</v>
      </c>
      <c r="Y123" s="151"/>
      <c r="Z123" s="151"/>
      <c r="AA123" s="151"/>
      <c r="AB123" s="151"/>
      <c r="AC123" s="151"/>
      <c r="AD123" s="151"/>
      <c r="AE123" s="151"/>
      <c r="AF123" s="151"/>
      <c r="AG123" s="151" t="s">
        <v>733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>
      <c r="A124" s="164" t="s">
        <v>221</v>
      </c>
      <c r="B124" s="165" t="s">
        <v>180</v>
      </c>
      <c r="C124" s="183" t="s">
        <v>181</v>
      </c>
      <c r="D124" s="166"/>
      <c r="E124" s="167"/>
      <c r="F124" s="168"/>
      <c r="G124" s="169">
        <f>SUMIF(AG125:AG126,"&lt;&gt;NOR",G125:G126)</f>
        <v>0</v>
      </c>
      <c r="H124" s="163"/>
      <c r="I124" s="163">
        <f>SUM(I125:I126)</f>
        <v>0</v>
      </c>
      <c r="J124" s="163"/>
      <c r="K124" s="163">
        <f>SUM(K125:K126)</f>
        <v>0</v>
      </c>
      <c r="L124" s="163"/>
      <c r="M124" s="163">
        <f>SUM(M125:M126)</f>
        <v>0</v>
      </c>
      <c r="N124" s="163"/>
      <c r="O124" s="163">
        <f>SUM(O125:O126)</f>
        <v>3.01</v>
      </c>
      <c r="P124" s="163"/>
      <c r="Q124" s="163">
        <f>SUM(Q125:Q126)</f>
        <v>0</v>
      </c>
      <c r="R124" s="163"/>
      <c r="S124" s="163"/>
      <c r="T124" s="163"/>
      <c r="U124" s="163"/>
      <c r="V124" s="163">
        <f>SUM(V125:V126)</f>
        <v>0</v>
      </c>
      <c r="W124" s="163"/>
      <c r="X124" s="163"/>
      <c r="AG124" t="s">
        <v>222</v>
      </c>
    </row>
    <row r="125" spans="1:60" ht="22.5" outlineLevel="1">
      <c r="A125" s="176">
        <v>109</v>
      </c>
      <c r="B125" s="177" t="s">
        <v>1787</v>
      </c>
      <c r="C125" s="184" t="s">
        <v>1788</v>
      </c>
      <c r="D125" s="178" t="s">
        <v>281</v>
      </c>
      <c r="E125" s="179">
        <v>42</v>
      </c>
      <c r="F125" s="180"/>
      <c r="G125" s="181">
        <f>ROUND(E125*F125,2)</f>
        <v>0</v>
      </c>
      <c r="H125" s="162"/>
      <c r="I125" s="161">
        <f>ROUND(E125*H125,2)</f>
        <v>0</v>
      </c>
      <c r="J125" s="162"/>
      <c r="K125" s="161">
        <f>ROUND(E125*J125,2)</f>
        <v>0</v>
      </c>
      <c r="L125" s="161">
        <v>21</v>
      </c>
      <c r="M125" s="161">
        <f>G125*(1+L125/100)</f>
        <v>0</v>
      </c>
      <c r="N125" s="161">
        <v>3.15E-2</v>
      </c>
      <c r="O125" s="161">
        <f>ROUND(E125*N125,2)</f>
        <v>1.32</v>
      </c>
      <c r="P125" s="161">
        <v>0</v>
      </c>
      <c r="Q125" s="161">
        <f>ROUND(E125*P125,2)</f>
        <v>0</v>
      </c>
      <c r="R125" s="161"/>
      <c r="S125" s="161" t="s">
        <v>234</v>
      </c>
      <c r="T125" s="161" t="s">
        <v>227</v>
      </c>
      <c r="U125" s="161">
        <v>0</v>
      </c>
      <c r="V125" s="161">
        <f>ROUND(E125*U125,2)</f>
        <v>0</v>
      </c>
      <c r="W125" s="161"/>
      <c r="X125" s="161" t="s">
        <v>268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1570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ht="22.5" outlineLevel="1">
      <c r="A126" s="176">
        <v>110</v>
      </c>
      <c r="B126" s="177" t="s">
        <v>1789</v>
      </c>
      <c r="C126" s="184" t="s">
        <v>1790</v>
      </c>
      <c r="D126" s="178" t="s">
        <v>307</v>
      </c>
      <c r="E126" s="179">
        <v>84</v>
      </c>
      <c r="F126" s="180"/>
      <c r="G126" s="181">
        <f>ROUND(E126*F126,2)</f>
        <v>0</v>
      </c>
      <c r="H126" s="162"/>
      <c r="I126" s="161">
        <f>ROUND(E126*H126,2)</f>
        <v>0</v>
      </c>
      <c r="J126" s="162"/>
      <c r="K126" s="161">
        <f>ROUND(E126*J126,2)</f>
        <v>0</v>
      </c>
      <c r="L126" s="161">
        <v>21</v>
      </c>
      <c r="M126" s="161">
        <f>G126*(1+L126/100)</f>
        <v>0</v>
      </c>
      <c r="N126" s="161">
        <v>2.0160000000000001E-2</v>
      </c>
      <c r="O126" s="161">
        <f>ROUND(E126*N126,2)</f>
        <v>1.69</v>
      </c>
      <c r="P126" s="161">
        <v>0</v>
      </c>
      <c r="Q126" s="161">
        <f>ROUND(E126*P126,2)</f>
        <v>0</v>
      </c>
      <c r="R126" s="161"/>
      <c r="S126" s="161" t="s">
        <v>234</v>
      </c>
      <c r="T126" s="161" t="s">
        <v>227</v>
      </c>
      <c r="U126" s="161">
        <v>0</v>
      </c>
      <c r="V126" s="161">
        <f>ROUND(E126*U126,2)</f>
        <v>0</v>
      </c>
      <c r="W126" s="161"/>
      <c r="X126" s="161" t="s">
        <v>268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1570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>
      <c r="A127" s="164" t="s">
        <v>221</v>
      </c>
      <c r="B127" s="165" t="s">
        <v>192</v>
      </c>
      <c r="C127" s="183" t="s">
        <v>193</v>
      </c>
      <c r="D127" s="166"/>
      <c r="E127" s="167"/>
      <c r="F127" s="168"/>
      <c r="G127" s="169">
        <f>SUMIF(AG128:AG133,"&lt;&gt;NOR",G128:G133)</f>
        <v>0</v>
      </c>
      <c r="H127" s="163"/>
      <c r="I127" s="163">
        <f>SUM(I128:I133)</f>
        <v>0</v>
      </c>
      <c r="J127" s="163"/>
      <c r="K127" s="163">
        <f>SUM(K128:K133)</f>
        <v>0</v>
      </c>
      <c r="L127" s="163"/>
      <c r="M127" s="163">
        <f>SUM(M128:M133)</f>
        <v>0</v>
      </c>
      <c r="N127" s="163"/>
      <c r="O127" s="163">
        <f>SUM(O128:O133)</f>
        <v>0</v>
      </c>
      <c r="P127" s="163"/>
      <c r="Q127" s="163">
        <f>SUM(Q128:Q133)</f>
        <v>0</v>
      </c>
      <c r="R127" s="163"/>
      <c r="S127" s="163"/>
      <c r="T127" s="163"/>
      <c r="U127" s="163"/>
      <c r="V127" s="163">
        <f>SUM(V128:V133)</f>
        <v>0</v>
      </c>
      <c r="W127" s="163"/>
      <c r="X127" s="163"/>
      <c r="AG127" t="s">
        <v>222</v>
      </c>
    </row>
    <row r="128" spans="1:60" outlineLevel="1">
      <c r="A128" s="176">
        <v>111</v>
      </c>
      <c r="B128" s="177" t="s">
        <v>1791</v>
      </c>
      <c r="C128" s="184" t="s">
        <v>1792</v>
      </c>
      <c r="D128" s="178" t="s">
        <v>1793</v>
      </c>
      <c r="E128" s="179">
        <v>36</v>
      </c>
      <c r="F128" s="180"/>
      <c r="G128" s="181">
        <f t="shared" ref="G128:G133" si="42">ROUND(E128*F128,2)</f>
        <v>0</v>
      </c>
      <c r="H128" s="162"/>
      <c r="I128" s="161">
        <f t="shared" ref="I128:I133" si="43">ROUND(E128*H128,2)</f>
        <v>0</v>
      </c>
      <c r="J128" s="162"/>
      <c r="K128" s="161">
        <f t="shared" ref="K128:K133" si="44">ROUND(E128*J128,2)</f>
        <v>0</v>
      </c>
      <c r="L128" s="161">
        <v>21</v>
      </c>
      <c r="M128" s="161">
        <f t="shared" ref="M128:M133" si="45">G128*(1+L128/100)</f>
        <v>0</v>
      </c>
      <c r="N128" s="161">
        <v>0</v>
      </c>
      <c r="O128" s="161">
        <f t="shared" ref="O128:O133" si="46">ROUND(E128*N128,2)</f>
        <v>0</v>
      </c>
      <c r="P128" s="161">
        <v>0</v>
      </c>
      <c r="Q128" s="161">
        <f t="shared" ref="Q128:Q133" si="47">ROUND(E128*P128,2)</f>
        <v>0</v>
      </c>
      <c r="R128" s="161"/>
      <c r="S128" s="161" t="s">
        <v>234</v>
      </c>
      <c r="T128" s="161" t="s">
        <v>227</v>
      </c>
      <c r="U128" s="161">
        <v>0</v>
      </c>
      <c r="V128" s="161">
        <f t="shared" ref="V128:V133" si="48">ROUND(E128*U128,2)</f>
        <v>0</v>
      </c>
      <c r="W128" s="161"/>
      <c r="X128" s="161" t="s">
        <v>268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1192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>
      <c r="A129" s="176">
        <v>112</v>
      </c>
      <c r="B129" s="177" t="s">
        <v>1794</v>
      </c>
      <c r="C129" s="184" t="s">
        <v>1795</v>
      </c>
      <c r="D129" s="178" t="s">
        <v>1793</v>
      </c>
      <c r="E129" s="179">
        <v>30</v>
      </c>
      <c r="F129" s="180"/>
      <c r="G129" s="181">
        <f t="shared" si="42"/>
        <v>0</v>
      </c>
      <c r="H129" s="162"/>
      <c r="I129" s="161">
        <f t="shared" si="43"/>
        <v>0</v>
      </c>
      <c r="J129" s="162"/>
      <c r="K129" s="161">
        <f t="shared" si="44"/>
        <v>0</v>
      </c>
      <c r="L129" s="161">
        <v>21</v>
      </c>
      <c r="M129" s="161">
        <f t="shared" si="45"/>
        <v>0</v>
      </c>
      <c r="N129" s="161">
        <v>0</v>
      </c>
      <c r="O129" s="161">
        <f t="shared" si="46"/>
        <v>0</v>
      </c>
      <c r="P129" s="161">
        <v>0</v>
      </c>
      <c r="Q129" s="161">
        <f t="shared" si="47"/>
        <v>0</v>
      </c>
      <c r="R129" s="161"/>
      <c r="S129" s="161" t="s">
        <v>234</v>
      </c>
      <c r="T129" s="161" t="s">
        <v>227</v>
      </c>
      <c r="U129" s="161">
        <v>0</v>
      </c>
      <c r="V129" s="161">
        <f t="shared" si="48"/>
        <v>0</v>
      </c>
      <c r="W129" s="161"/>
      <c r="X129" s="161" t="s">
        <v>268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1192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>
      <c r="A130" s="176">
        <v>113</v>
      </c>
      <c r="B130" s="177" t="s">
        <v>1796</v>
      </c>
      <c r="C130" s="184" t="s">
        <v>1797</v>
      </c>
      <c r="D130" s="178" t="s">
        <v>1642</v>
      </c>
      <c r="E130" s="179">
        <v>1</v>
      </c>
      <c r="F130" s="180"/>
      <c r="G130" s="181">
        <f t="shared" si="42"/>
        <v>0</v>
      </c>
      <c r="H130" s="162"/>
      <c r="I130" s="161">
        <f t="shared" si="43"/>
        <v>0</v>
      </c>
      <c r="J130" s="162"/>
      <c r="K130" s="161">
        <f t="shared" si="44"/>
        <v>0</v>
      </c>
      <c r="L130" s="161">
        <v>21</v>
      </c>
      <c r="M130" s="161">
        <f t="shared" si="45"/>
        <v>0</v>
      </c>
      <c r="N130" s="161">
        <v>0</v>
      </c>
      <c r="O130" s="161">
        <f t="shared" si="46"/>
        <v>0</v>
      </c>
      <c r="P130" s="161">
        <v>0</v>
      </c>
      <c r="Q130" s="161">
        <f t="shared" si="47"/>
        <v>0</v>
      </c>
      <c r="R130" s="161"/>
      <c r="S130" s="161" t="s">
        <v>234</v>
      </c>
      <c r="T130" s="161" t="s">
        <v>227</v>
      </c>
      <c r="U130" s="161">
        <v>0</v>
      </c>
      <c r="V130" s="161">
        <f t="shared" si="48"/>
        <v>0</v>
      </c>
      <c r="W130" s="161"/>
      <c r="X130" s="161" t="s">
        <v>268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1192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>
      <c r="A131" s="176">
        <v>114</v>
      </c>
      <c r="B131" s="177" t="s">
        <v>1798</v>
      </c>
      <c r="C131" s="184" t="s">
        <v>1799</v>
      </c>
      <c r="D131" s="178" t="s">
        <v>1642</v>
      </c>
      <c r="E131" s="179">
        <v>1</v>
      </c>
      <c r="F131" s="180"/>
      <c r="G131" s="181">
        <f t="shared" si="42"/>
        <v>0</v>
      </c>
      <c r="H131" s="162"/>
      <c r="I131" s="161">
        <f t="shared" si="43"/>
        <v>0</v>
      </c>
      <c r="J131" s="162"/>
      <c r="K131" s="161">
        <f t="shared" si="44"/>
        <v>0</v>
      </c>
      <c r="L131" s="161">
        <v>21</v>
      </c>
      <c r="M131" s="161">
        <f t="shared" si="45"/>
        <v>0</v>
      </c>
      <c r="N131" s="161">
        <v>0</v>
      </c>
      <c r="O131" s="161">
        <f t="shared" si="46"/>
        <v>0</v>
      </c>
      <c r="P131" s="161">
        <v>0</v>
      </c>
      <c r="Q131" s="161">
        <f t="shared" si="47"/>
        <v>0</v>
      </c>
      <c r="R131" s="161"/>
      <c r="S131" s="161" t="s">
        <v>234</v>
      </c>
      <c r="T131" s="161" t="s">
        <v>227</v>
      </c>
      <c r="U131" s="161">
        <v>0</v>
      </c>
      <c r="V131" s="161">
        <f t="shared" si="48"/>
        <v>0</v>
      </c>
      <c r="W131" s="161"/>
      <c r="X131" s="161" t="s">
        <v>268</v>
      </c>
      <c r="Y131" s="151"/>
      <c r="Z131" s="151"/>
      <c r="AA131" s="151"/>
      <c r="AB131" s="151"/>
      <c r="AC131" s="151"/>
      <c r="AD131" s="151"/>
      <c r="AE131" s="151"/>
      <c r="AF131" s="151"/>
      <c r="AG131" s="151" t="s">
        <v>1192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>
      <c r="A132" s="176">
        <v>115</v>
      </c>
      <c r="B132" s="177" t="s">
        <v>1800</v>
      </c>
      <c r="C132" s="184" t="s">
        <v>1801</v>
      </c>
      <c r="D132" s="178" t="s">
        <v>1642</v>
      </c>
      <c r="E132" s="179">
        <v>4</v>
      </c>
      <c r="F132" s="180"/>
      <c r="G132" s="181">
        <f t="shared" si="42"/>
        <v>0</v>
      </c>
      <c r="H132" s="162"/>
      <c r="I132" s="161">
        <f t="shared" si="43"/>
        <v>0</v>
      </c>
      <c r="J132" s="162"/>
      <c r="K132" s="161">
        <f t="shared" si="44"/>
        <v>0</v>
      </c>
      <c r="L132" s="161">
        <v>21</v>
      </c>
      <c r="M132" s="161">
        <f t="shared" si="45"/>
        <v>0</v>
      </c>
      <c r="N132" s="161">
        <v>0</v>
      </c>
      <c r="O132" s="161">
        <f t="shared" si="46"/>
        <v>0</v>
      </c>
      <c r="P132" s="161">
        <v>0</v>
      </c>
      <c r="Q132" s="161">
        <f t="shared" si="47"/>
        <v>0</v>
      </c>
      <c r="R132" s="161"/>
      <c r="S132" s="161" t="s">
        <v>234</v>
      </c>
      <c r="T132" s="161" t="s">
        <v>227</v>
      </c>
      <c r="U132" s="161">
        <v>0</v>
      </c>
      <c r="V132" s="161">
        <f t="shared" si="48"/>
        <v>0</v>
      </c>
      <c r="W132" s="161"/>
      <c r="X132" s="161" t="s">
        <v>276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1185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ht="22.5" outlineLevel="1">
      <c r="A133" s="170">
        <v>116</v>
      </c>
      <c r="B133" s="171" t="s">
        <v>1802</v>
      </c>
      <c r="C133" s="185" t="s">
        <v>1803</v>
      </c>
      <c r="D133" s="172" t="s">
        <v>1793</v>
      </c>
      <c r="E133" s="173">
        <v>38</v>
      </c>
      <c r="F133" s="174"/>
      <c r="G133" s="175">
        <f t="shared" si="42"/>
        <v>0</v>
      </c>
      <c r="H133" s="162"/>
      <c r="I133" s="161">
        <f t="shared" si="43"/>
        <v>0</v>
      </c>
      <c r="J133" s="162"/>
      <c r="K133" s="161">
        <f t="shared" si="44"/>
        <v>0</v>
      </c>
      <c r="L133" s="161">
        <v>21</v>
      </c>
      <c r="M133" s="161">
        <f t="shared" si="45"/>
        <v>0</v>
      </c>
      <c r="N133" s="161">
        <v>0</v>
      </c>
      <c r="O133" s="161">
        <f t="shared" si="46"/>
        <v>0</v>
      </c>
      <c r="P133" s="161">
        <v>0</v>
      </c>
      <c r="Q133" s="161">
        <f t="shared" si="47"/>
        <v>0</v>
      </c>
      <c r="R133" s="161"/>
      <c r="S133" s="161" t="s">
        <v>234</v>
      </c>
      <c r="T133" s="161" t="s">
        <v>227</v>
      </c>
      <c r="U133" s="161">
        <v>0</v>
      </c>
      <c r="V133" s="161">
        <f t="shared" si="48"/>
        <v>0</v>
      </c>
      <c r="W133" s="161"/>
      <c r="X133" s="161" t="s">
        <v>268</v>
      </c>
      <c r="Y133" s="151"/>
      <c r="Z133" s="151"/>
      <c r="AA133" s="151"/>
      <c r="AB133" s="151"/>
      <c r="AC133" s="151"/>
      <c r="AD133" s="151"/>
      <c r="AE133" s="151"/>
      <c r="AF133" s="151"/>
      <c r="AG133" s="151" t="s">
        <v>1192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>
      <c r="A134" s="5"/>
      <c r="B134" s="6"/>
      <c r="C134" s="186"/>
      <c r="D134" s="8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AE134">
        <v>15</v>
      </c>
      <c r="AF134">
        <v>21</v>
      </c>
    </row>
    <row r="135" spans="1:60">
      <c r="A135" s="154"/>
      <c r="B135" s="155" t="s">
        <v>31</v>
      </c>
      <c r="C135" s="187"/>
      <c r="D135" s="156"/>
      <c r="E135" s="157"/>
      <c r="F135" s="157"/>
      <c r="G135" s="182">
        <f>G8+G15+G21+G47+G75+G79+G90+G117+G124+G127</f>
        <v>0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AE135">
        <f>SUMIF(L7:L133,AE134,G7:G133)</f>
        <v>0</v>
      </c>
      <c r="AF135">
        <f>SUMIF(L7:L133,AF134,G7:G133)</f>
        <v>0</v>
      </c>
      <c r="AG135" t="s">
        <v>250</v>
      </c>
    </row>
    <row r="136" spans="1:60">
      <c r="A136" s="5"/>
      <c r="B136" s="6"/>
      <c r="C136" s="186"/>
      <c r="D136" s="8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60">
      <c r="A137" s="5"/>
      <c r="B137" s="6"/>
      <c r="C137" s="186"/>
      <c r="D137" s="8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60">
      <c r="A138" s="262" t="s">
        <v>251</v>
      </c>
      <c r="B138" s="262"/>
      <c r="C138" s="263"/>
      <c r="D138" s="8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60">
      <c r="A139" s="264"/>
      <c r="B139" s="265"/>
      <c r="C139" s="266"/>
      <c r="D139" s="265"/>
      <c r="E139" s="265"/>
      <c r="F139" s="265"/>
      <c r="G139" s="267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AG139" t="s">
        <v>252</v>
      </c>
    </row>
    <row r="140" spans="1:60">
      <c r="A140" s="268"/>
      <c r="B140" s="269"/>
      <c r="C140" s="270"/>
      <c r="D140" s="269"/>
      <c r="E140" s="269"/>
      <c r="F140" s="269"/>
      <c r="G140" s="271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60">
      <c r="A141" s="268"/>
      <c r="B141" s="269"/>
      <c r="C141" s="270"/>
      <c r="D141" s="269"/>
      <c r="E141" s="269"/>
      <c r="F141" s="269"/>
      <c r="G141" s="271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60">
      <c r="A142" s="268"/>
      <c r="B142" s="269"/>
      <c r="C142" s="270"/>
      <c r="D142" s="269"/>
      <c r="E142" s="269"/>
      <c r="F142" s="269"/>
      <c r="G142" s="271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60">
      <c r="A143" s="272"/>
      <c r="B143" s="273"/>
      <c r="C143" s="274"/>
      <c r="D143" s="273"/>
      <c r="E143" s="273"/>
      <c r="F143" s="273"/>
      <c r="G143" s="27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60">
      <c r="A144" s="5"/>
      <c r="B144" s="6"/>
      <c r="C144" s="186"/>
      <c r="D144" s="8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3:33">
      <c r="C145" s="188"/>
      <c r="D145" s="142"/>
      <c r="AG145" t="s">
        <v>253</v>
      </c>
    </row>
    <row r="146" spans="3:33">
      <c r="D146" s="142"/>
    </row>
    <row r="147" spans="3:33">
      <c r="D147" s="142"/>
    </row>
    <row r="148" spans="3:33">
      <c r="D148" s="142"/>
    </row>
    <row r="149" spans="3:33">
      <c r="D149" s="142"/>
    </row>
    <row r="150" spans="3:33">
      <c r="D150" s="142"/>
    </row>
    <row r="151" spans="3:33">
      <c r="D151" s="142"/>
    </row>
    <row r="152" spans="3:33">
      <c r="D152" s="142"/>
    </row>
    <row r="153" spans="3:33">
      <c r="D153" s="142"/>
    </row>
    <row r="154" spans="3:33">
      <c r="D154" s="142"/>
    </row>
    <row r="155" spans="3:33">
      <c r="D155" s="142"/>
    </row>
    <row r="156" spans="3:33">
      <c r="D156" s="142"/>
    </row>
    <row r="157" spans="3:33">
      <c r="D157" s="142"/>
    </row>
    <row r="158" spans="3:33">
      <c r="D158" s="142"/>
    </row>
    <row r="159" spans="3:33">
      <c r="D159" s="142"/>
    </row>
    <row r="160" spans="3:33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6">
    <mergeCell ref="A139:G143"/>
    <mergeCell ref="A1:G1"/>
    <mergeCell ref="C2:G2"/>
    <mergeCell ref="C3:G3"/>
    <mergeCell ref="C4:G4"/>
    <mergeCell ref="A138:C13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B3" sqref="B3"/>
    </sheetView>
  </sheetViews>
  <sheetFormatPr defaultRowHeight="12.75" outlineLevelRow="1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5" t="s">
        <v>7</v>
      </c>
      <c r="B1" s="255"/>
      <c r="C1" s="255"/>
      <c r="D1" s="255"/>
      <c r="E1" s="255"/>
      <c r="F1" s="255"/>
      <c r="G1" s="255"/>
      <c r="AG1" t="s">
        <v>195</v>
      </c>
    </row>
    <row r="2" spans="1:60" ht="24.95" customHeight="1">
      <c r="A2" s="143" t="s">
        <v>8</v>
      </c>
      <c r="B2" s="71" t="s">
        <v>1862</v>
      </c>
      <c r="C2" s="256" t="s">
        <v>43</v>
      </c>
      <c r="D2" s="257"/>
      <c r="E2" s="257"/>
      <c r="F2" s="257"/>
      <c r="G2" s="258"/>
      <c r="AG2" t="s">
        <v>196</v>
      </c>
    </row>
    <row r="3" spans="1:60" ht="24.95" customHeight="1">
      <c r="A3" s="143" t="s">
        <v>9</v>
      </c>
      <c r="B3" s="71" t="s">
        <v>65</v>
      </c>
      <c r="C3" s="256" t="s">
        <v>66</v>
      </c>
      <c r="D3" s="257"/>
      <c r="E3" s="257"/>
      <c r="F3" s="257"/>
      <c r="G3" s="258"/>
      <c r="AC3" s="89" t="s">
        <v>196</v>
      </c>
      <c r="AG3" t="s">
        <v>198</v>
      </c>
    </row>
    <row r="4" spans="1:60" ht="24.95" customHeight="1">
      <c r="A4" s="144" t="s">
        <v>10</v>
      </c>
      <c r="B4" s="145" t="s">
        <v>72</v>
      </c>
      <c r="C4" s="259" t="s">
        <v>73</v>
      </c>
      <c r="D4" s="260"/>
      <c r="E4" s="260"/>
      <c r="F4" s="260"/>
      <c r="G4" s="261"/>
      <c r="AG4" t="s">
        <v>199</v>
      </c>
    </row>
    <row r="5" spans="1:60">
      <c r="D5" s="142"/>
    </row>
    <row r="6" spans="1:60" ht="38.25">
      <c r="A6" s="147" t="s">
        <v>200</v>
      </c>
      <c r="B6" s="149" t="s">
        <v>201</v>
      </c>
      <c r="C6" s="149" t="s">
        <v>202</v>
      </c>
      <c r="D6" s="148" t="s">
        <v>203</v>
      </c>
      <c r="E6" s="147" t="s">
        <v>204</v>
      </c>
      <c r="F6" s="146" t="s">
        <v>205</v>
      </c>
      <c r="G6" s="147" t="s">
        <v>31</v>
      </c>
      <c r="H6" s="150" t="s">
        <v>32</v>
      </c>
      <c r="I6" s="150" t="s">
        <v>206</v>
      </c>
      <c r="J6" s="150" t="s">
        <v>33</v>
      </c>
      <c r="K6" s="150" t="s">
        <v>207</v>
      </c>
      <c r="L6" s="150" t="s">
        <v>208</v>
      </c>
      <c r="M6" s="150" t="s">
        <v>209</v>
      </c>
      <c r="N6" s="150" t="s">
        <v>210</v>
      </c>
      <c r="O6" s="150" t="s">
        <v>211</v>
      </c>
      <c r="P6" s="150" t="s">
        <v>212</v>
      </c>
      <c r="Q6" s="150" t="s">
        <v>213</v>
      </c>
      <c r="R6" s="150" t="s">
        <v>214</v>
      </c>
      <c r="S6" s="150" t="s">
        <v>215</v>
      </c>
      <c r="T6" s="150" t="s">
        <v>216</v>
      </c>
      <c r="U6" s="150" t="s">
        <v>217</v>
      </c>
      <c r="V6" s="150" t="s">
        <v>218</v>
      </c>
      <c r="W6" s="150" t="s">
        <v>219</v>
      </c>
      <c r="X6" s="150" t="s">
        <v>220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>
      <c r="A8" s="164" t="s">
        <v>221</v>
      </c>
      <c r="B8" s="165" t="s">
        <v>85</v>
      </c>
      <c r="C8" s="183" t="s">
        <v>86</v>
      </c>
      <c r="D8" s="166"/>
      <c r="E8" s="167"/>
      <c r="F8" s="168"/>
      <c r="G8" s="169">
        <f>SUMIF(AG9:AG16,"&lt;&gt;NOR",G9:G16)</f>
        <v>0</v>
      </c>
      <c r="H8" s="163"/>
      <c r="I8" s="163">
        <f>SUM(I9:I16)</f>
        <v>0</v>
      </c>
      <c r="J8" s="163"/>
      <c r="K8" s="163">
        <f>SUM(K9:K16)</f>
        <v>0</v>
      </c>
      <c r="L8" s="163"/>
      <c r="M8" s="163">
        <f>SUM(M9:M16)</f>
        <v>0</v>
      </c>
      <c r="N8" s="163"/>
      <c r="O8" s="163">
        <f>SUM(O9:O16)</f>
        <v>0</v>
      </c>
      <c r="P8" s="163"/>
      <c r="Q8" s="163">
        <f>SUM(Q9:Q16)</f>
        <v>0</v>
      </c>
      <c r="R8" s="163"/>
      <c r="S8" s="163"/>
      <c r="T8" s="163"/>
      <c r="U8" s="163"/>
      <c r="V8" s="163">
        <f>SUM(V9:V16)</f>
        <v>0</v>
      </c>
      <c r="W8" s="163"/>
      <c r="X8" s="163"/>
      <c r="AG8" t="s">
        <v>222</v>
      </c>
    </row>
    <row r="9" spans="1:60" outlineLevel="1">
      <c r="A9" s="176">
        <v>1</v>
      </c>
      <c r="B9" s="177" t="s">
        <v>1804</v>
      </c>
      <c r="C9" s="184" t="s">
        <v>1805</v>
      </c>
      <c r="D9" s="178" t="s">
        <v>256</v>
      </c>
      <c r="E9" s="179">
        <v>28</v>
      </c>
      <c r="F9" s="180"/>
      <c r="G9" s="181">
        <f t="shared" ref="G9:G16" si="0">ROUND(E9*F9,2)</f>
        <v>0</v>
      </c>
      <c r="H9" s="162"/>
      <c r="I9" s="161">
        <f t="shared" ref="I9:I16" si="1">ROUND(E9*H9,2)</f>
        <v>0</v>
      </c>
      <c r="J9" s="162"/>
      <c r="K9" s="161">
        <f t="shared" ref="K9:K16" si="2">ROUND(E9*J9,2)</f>
        <v>0</v>
      </c>
      <c r="L9" s="161">
        <v>21</v>
      </c>
      <c r="M9" s="161">
        <f t="shared" ref="M9:M16" si="3">G9*(1+L9/100)</f>
        <v>0</v>
      </c>
      <c r="N9" s="161">
        <v>0</v>
      </c>
      <c r="O9" s="161">
        <f t="shared" ref="O9:O16" si="4">ROUND(E9*N9,2)</f>
        <v>0</v>
      </c>
      <c r="P9" s="161">
        <v>0</v>
      </c>
      <c r="Q9" s="161">
        <f t="shared" ref="Q9:Q16" si="5">ROUND(E9*P9,2)</f>
        <v>0</v>
      </c>
      <c r="R9" s="161"/>
      <c r="S9" s="161" t="s">
        <v>234</v>
      </c>
      <c r="T9" s="161" t="s">
        <v>227</v>
      </c>
      <c r="U9" s="161">
        <v>0</v>
      </c>
      <c r="V9" s="161">
        <f t="shared" ref="V9:V16" si="6">ROUND(E9*U9,2)</f>
        <v>0</v>
      </c>
      <c r="W9" s="161"/>
      <c r="X9" s="161" t="s">
        <v>268</v>
      </c>
      <c r="Y9" s="151"/>
      <c r="Z9" s="151"/>
      <c r="AA9" s="151"/>
      <c r="AB9" s="151"/>
      <c r="AC9" s="151"/>
      <c r="AD9" s="151"/>
      <c r="AE9" s="151"/>
      <c r="AF9" s="151"/>
      <c r="AG9" s="151" t="s">
        <v>1192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>
      <c r="A10" s="176">
        <v>2</v>
      </c>
      <c r="B10" s="177" t="s">
        <v>1806</v>
      </c>
      <c r="C10" s="184" t="s">
        <v>1807</v>
      </c>
      <c r="D10" s="178" t="s">
        <v>256</v>
      </c>
      <c r="E10" s="179">
        <v>28</v>
      </c>
      <c r="F10" s="180"/>
      <c r="G10" s="181">
        <f t="shared" si="0"/>
        <v>0</v>
      </c>
      <c r="H10" s="162"/>
      <c r="I10" s="161">
        <f t="shared" si="1"/>
        <v>0</v>
      </c>
      <c r="J10" s="162"/>
      <c r="K10" s="161">
        <f t="shared" si="2"/>
        <v>0</v>
      </c>
      <c r="L10" s="161">
        <v>21</v>
      </c>
      <c r="M10" s="161">
        <f t="shared" si="3"/>
        <v>0</v>
      </c>
      <c r="N10" s="161">
        <v>0</v>
      </c>
      <c r="O10" s="161">
        <f t="shared" si="4"/>
        <v>0</v>
      </c>
      <c r="P10" s="161">
        <v>0</v>
      </c>
      <c r="Q10" s="161">
        <f t="shared" si="5"/>
        <v>0</v>
      </c>
      <c r="R10" s="161"/>
      <c r="S10" s="161" t="s">
        <v>234</v>
      </c>
      <c r="T10" s="161" t="s">
        <v>227</v>
      </c>
      <c r="U10" s="161">
        <v>0</v>
      </c>
      <c r="V10" s="161">
        <f t="shared" si="6"/>
        <v>0</v>
      </c>
      <c r="W10" s="161"/>
      <c r="X10" s="161" t="s">
        <v>268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1192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>
      <c r="A11" s="176">
        <v>3</v>
      </c>
      <c r="B11" s="177" t="s">
        <v>1808</v>
      </c>
      <c r="C11" s="184" t="s">
        <v>1809</v>
      </c>
      <c r="D11" s="178" t="s">
        <v>256</v>
      </c>
      <c r="E11" s="179">
        <v>9</v>
      </c>
      <c r="F11" s="180"/>
      <c r="G11" s="181">
        <f t="shared" si="0"/>
        <v>0</v>
      </c>
      <c r="H11" s="162"/>
      <c r="I11" s="161">
        <f t="shared" si="1"/>
        <v>0</v>
      </c>
      <c r="J11" s="162"/>
      <c r="K11" s="161">
        <f t="shared" si="2"/>
        <v>0</v>
      </c>
      <c r="L11" s="161">
        <v>21</v>
      </c>
      <c r="M11" s="161">
        <f t="shared" si="3"/>
        <v>0</v>
      </c>
      <c r="N11" s="161">
        <v>0</v>
      </c>
      <c r="O11" s="161">
        <f t="shared" si="4"/>
        <v>0</v>
      </c>
      <c r="P11" s="161">
        <v>0</v>
      </c>
      <c r="Q11" s="161">
        <f t="shared" si="5"/>
        <v>0</v>
      </c>
      <c r="R11" s="161"/>
      <c r="S11" s="161" t="s">
        <v>234</v>
      </c>
      <c r="T11" s="161" t="s">
        <v>227</v>
      </c>
      <c r="U11" s="161">
        <v>0</v>
      </c>
      <c r="V11" s="161">
        <f t="shared" si="6"/>
        <v>0</v>
      </c>
      <c r="W11" s="161"/>
      <c r="X11" s="161" t="s">
        <v>268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1192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76">
        <v>4</v>
      </c>
      <c r="B12" s="177" t="s">
        <v>1810</v>
      </c>
      <c r="C12" s="184" t="s">
        <v>1811</v>
      </c>
      <c r="D12" s="178" t="s">
        <v>256</v>
      </c>
      <c r="E12" s="179">
        <v>9</v>
      </c>
      <c r="F12" s="180"/>
      <c r="G12" s="181">
        <f t="shared" si="0"/>
        <v>0</v>
      </c>
      <c r="H12" s="162"/>
      <c r="I12" s="161">
        <f t="shared" si="1"/>
        <v>0</v>
      </c>
      <c r="J12" s="162"/>
      <c r="K12" s="161">
        <f t="shared" si="2"/>
        <v>0</v>
      </c>
      <c r="L12" s="161">
        <v>21</v>
      </c>
      <c r="M12" s="161">
        <f t="shared" si="3"/>
        <v>0</v>
      </c>
      <c r="N12" s="161">
        <v>0</v>
      </c>
      <c r="O12" s="161">
        <f t="shared" si="4"/>
        <v>0</v>
      </c>
      <c r="P12" s="161">
        <v>0</v>
      </c>
      <c r="Q12" s="161">
        <f t="shared" si="5"/>
        <v>0</v>
      </c>
      <c r="R12" s="161"/>
      <c r="S12" s="161" t="s">
        <v>234</v>
      </c>
      <c r="T12" s="161" t="s">
        <v>227</v>
      </c>
      <c r="U12" s="161">
        <v>0</v>
      </c>
      <c r="V12" s="161">
        <f t="shared" si="6"/>
        <v>0</v>
      </c>
      <c r="W12" s="161"/>
      <c r="X12" s="161" t="s">
        <v>1812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1813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76">
        <v>5</v>
      </c>
      <c r="B13" s="177" t="s">
        <v>1814</v>
      </c>
      <c r="C13" s="184" t="s">
        <v>1815</v>
      </c>
      <c r="D13" s="178" t="s">
        <v>256</v>
      </c>
      <c r="E13" s="179">
        <v>9</v>
      </c>
      <c r="F13" s="180"/>
      <c r="G13" s="181">
        <f t="shared" si="0"/>
        <v>0</v>
      </c>
      <c r="H13" s="162"/>
      <c r="I13" s="161">
        <f t="shared" si="1"/>
        <v>0</v>
      </c>
      <c r="J13" s="162"/>
      <c r="K13" s="161">
        <f t="shared" si="2"/>
        <v>0</v>
      </c>
      <c r="L13" s="161">
        <v>21</v>
      </c>
      <c r="M13" s="161">
        <f t="shared" si="3"/>
        <v>0</v>
      </c>
      <c r="N13" s="161">
        <v>0</v>
      </c>
      <c r="O13" s="161">
        <f t="shared" si="4"/>
        <v>0</v>
      </c>
      <c r="P13" s="161">
        <v>0</v>
      </c>
      <c r="Q13" s="161">
        <f t="shared" si="5"/>
        <v>0</v>
      </c>
      <c r="R13" s="161"/>
      <c r="S13" s="161" t="s">
        <v>234</v>
      </c>
      <c r="T13" s="161" t="s">
        <v>227</v>
      </c>
      <c r="U13" s="161">
        <v>0</v>
      </c>
      <c r="V13" s="161">
        <f t="shared" si="6"/>
        <v>0</v>
      </c>
      <c r="W13" s="161"/>
      <c r="X13" s="161" t="s">
        <v>268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1192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22.5" outlineLevel="1">
      <c r="A14" s="176">
        <v>6</v>
      </c>
      <c r="B14" s="177" t="s">
        <v>1816</v>
      </c>
      <c r="C14" s="184" t="s">
        <v>1817</v>
      </c>
      <c r="D14" s="178" t="s">
        <v>256</v>
      </c>
      <c r="E14" s="179">
        <v>19</v>
      </c>
      <c r="F14" s="180"/>
      <c r="G14" s="181">
        <f t="shared" si="0"/>
        <v>0</v>
      </c>
      <c r="H14" s="162"/>
      <c r="I14" s="161">
        <f t="shared" si="1"/>
        <v>0</v>
      </c>
      <c r="J14" s="162"/>
      <c r="K14" s="161">
        <f t="shared" si="2"/>
        <v>0</v>
      </c>
      <c r="L14" s="161">
        <v>21</v>
      </c>
      <c r="M14" s="161">
        <f t="shared" si="3"/>
        <v>0</v>
      </c>
      <c r="N14" s="161">
        <v>0</v>
      </c>
      <c r="O14" s="161">
        <f t="shared" si="4"/>
        <v>0</v>
      </c>
      <c r="P14" s="161">
        <v>0</v>
      </c>
      <c r="Q14" s="161">
        <f t="shared" si="5"/>
        <v>0</v>
      </c>
      <c r="R14" s="161"/>
      <c r="S14" s="161" t="s">
        <v>234</v>
      </c>
      <c r="T14" s="161" t="s">
        <v>227</v>
      </c>
      <c r="U14" s="161">
        <v>0</v>
      </c>
      <c r="V14" s="161">
        <f t="shared" si="6"/>
        <v>0</v>
      </c>
      <c r="W14" s="161"/>
      <c r="X14" s="161" t="s">
        <v>268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1192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>
      <c r="A15" s="176">
        <v>7</v>
      </c>
      <c r="B15" s="177" t="s">
        <v>1818</v>
      </c>
      <c r="C15" s="184" t="s">
        <v>1819</v>
      </c>
      <c r="D15" s="178" t="s">
        <v>256</v>
      </c>
      <c r="E15" s="179">
        <v>9</v>
      </c>
      <c r="F15" s="180"/>
      <c r="G15" s="181">
        <f t="shared" si="0"/>
        <v>0</v>
      </c>
      <c r="H15" s="162"/>
      <c r="I15" s="161">
        <f t="shared" si="1"/>
        <v>0</v>
      </c>
      <c r="J15" s="162"/>
      <c r="K15" s="161">
        <f t="shared" si="2"/>
        <v>0</v>
      </c>
      <c r="L15" s="161">
        <v>21</v>
      </c>
      <c r="M15" s="161">
        <f t="shared" si="3"/>
        <v>0</v>
      </c>
      <c r="N15" s="161">
        <v>0</v>
      </c>
      <c r="O15" s="161">
        <f t="shared" si="4"/>
        <v>0</v>
      </c>
      <c r="P15" s="161">
        <v>0</v>
      </c>
      <c r="Q15" s="161">
        <f t="shared" si="5"/>
        <v>0</v>
      </c>
      <c r="R15" s="161"/>
      <c r="S15" s="161" t="s">
        <v>234</v>
      </c>
      <c r="T15" s="161" t="s">
        <v>227</v>
      </c>
      <c r="U15" s="161">
        <v>0</v>
      </c>
      <c r="V15" s="161">
        <f t="shared" si="6"/>
        <v>0</v>
      </c>
      <c r="W15" s="161"/>
      <c r="X15" s="161" t="s">
        <v>268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1192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76">
        <v>8</v>
      </c>
      <c r="B16" s="177" t="s">
        <v>1820</v>
      </c>
      <c r="C16" s="184" t="s">
        <v>1821</v>
      </c>
      <c r="D16" s="178" t="s">
        <v>274</v>
      </c>
      <c r="E16" s="179">
        <v>16</v>
      </c>
      <c r="F16" s="180"/>
      <c r="G16" s="181">
        <f t="shared" si="0"/>
        <v>0</v>
      </c>
      <c r="H16" s="162"/>
      <c r="I16" s="161">
        <f t="shared" si="1"/>
        <v>0</v>
      </c>
      <c r="J16" s="162"/>
      <c r="K16" s="161">
        <f t="shared" si="2"/>
        <v>0</v>
      </c>
      <c r="L16" s="161">
        <v>21</v>
      </c>
      <c r="M16" s="161">
        <f t="shared" si="3"/>
        <v>0</v>
      </c>
      <c r="N16" s="161">
        <v>0</v>
      </c>
      <c r="O16" s="161">
        <f t="shared" si="4"/>
        <v>0</v>
      </c>
      <c r="P16" s="161">
        <v>0</v>
      </c>
      <c r="Q16" s="161">
        <f t="shared" si="5"/>
        <v>0</v>
      </c>
      <c r="R16" s="161"/>
      <c r="S16" s="161" t="s">
        <v>234</v>
      </c>
      <c r="T16" s="161" t="s">
        <v>227</v>
      </c>
      <c r="U16" s="161">
        <v>0</v>
      </c>
      <c r="V16" s="161">
        <f t="shared" si="6"/>
        <v>0</v>
      </c>
      <c r="W16" s="161"/>
      <c r="X16" s="161" t="s">
        <v>276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1185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>
      <c r="A17" s="164" t="s">
        <v>221</v>
      </c>
      <c r="B17" s="165" t="s">
        <v>152</v>
      </c>
      <c r="C17" s="183" t="s">
        <v>153</v>
      </c>
      <c r="D17" s="166"/>
      <c r="E17" s="167"/>
      <c r="F17" s="168"/>
      <c r="G17" s="169">
        <f>SUMIF(AG18:AG37,"&lt;&gt;NOR",G18:G37)</f>
        <v>0</v>
      </c>
      <c r="H17" s="163"/>
      <c r="I17" s="163">
        <f>SUM(I18:I37)</f>
        <v>0</v>
      </c>
      <c r="J17" s="163"/>
      <c r="K17" s="163">
        <f>SUM(K18:K37)</f>
        <v>0</v>
      </c>
      <c r="L17" s="163"/>
      <c r="M17" s="163">
        <f>SUM(M18:M37)</f>
        <v>0</v>
      </c>
      <c r="N17" s="163"/>
      <c r="O17" s="163">
        <f>SUM(O18:O37)</f>
        <v>13.989999999999998</v>
      </c>
      <c r="P17" s="163"/>
      <c r="Q17" s="163">
        <f>SUM(Q18:Q37)</f>
        <v>0</v>
      </c>
      <c r="R17" s="163"/>
      <c r="S17" s="163"/>
      <c r="T17" s="163"/>
      <c r="U17" s="163"/>
      <c r="V17" s="163">
        <f>SUM(V18:V37)</f>
        <v>0</v>
      </c>
      <c r="W17" s="163"/>
      <c r="X17" s="163"/>
      <c r="AG17" t="s">
        <v>222</v>
      </c>
    </row>
    <row r="18" spans="1:60" ht="22.5" outlineLevel="1">
      <c r="A18" s="176">
        <v>9</v>
      </c>
      <c r="B18" s="177" t="s">
        <v>1822</v>
      </c>
      <c r="C18" s="184" t="s">
        <v>1823</v>
      </c>
      <c r="D18" s="178" t="s">
        <v>307</v>
      </c>
      <c r="E18" s="179">
        <v>20</v>
      </c>
      <c r="F18" s="180"/>
      <c r="G18" s="181">
        <f t="shared" ref="G18:G37" si="7">ROUND(E18*F18,2)</f>
        <v>0</v>
      </c>
      <c r="H18" s="162"/>
      <c r="I18" s="161">
        <f t="shared" ref="I18:I37" si="8">ROUND(E18*H18,2)</f>
        <v>0</v>
      </c>
      <c r="J18" s="162"/>
      <c r="K18" s="161">
        <f t="shared" ref="K18:K37" si="9">ROUND(E18*J18,2)</f>
        <v>0</v>
      </c>
      <c r="L18" s="161">
        <v>21</v>
      </c>
      <c r="M18" s="161">
        <f t="shared" ref="M18:M37" si="10">G18*(1+L18/100)</f>
        <v>0</v>
      </c>
      <c r="N18" s="161">
        <v>2.9399999999999999E-2</v>
      </c>
      <c r="O18" s="161">
        <f t="shared" ref="O18:O37" si="11">ROUND(E18*N18,2)</f>
        <v>0.59</v>
      </c>
      <c r="P18" s="161">
        <v>0</v>
      </c>
      <c r="Q18" s="161">
        <f t="shared" ref="Q18:Q37" si="12">ROUND(E18*P18,2)</f>
        <v>0</v>
      </c>
      <c r="R18" s="161"/>
      <c r="S18" s="161" t="s">
        <v>234</v>
      </c>
      <c r="T18" s="161" t="s">
        <v>227</v>
      </c>
      <c r="U18" s="161">
        <v>0</v>
      </c>
      <c r="V18" s="161">
        <f t="shared" ref="V18:V37" si="13">ROUND(E18*U18,2)</f>
        <v>0</v>
      </c>
      <c r="W18" s="161"/>
      <c r="X18" s="161" t="s">
        <v>268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1570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>
      <c r="A19" s="176">
        <v>10</v>
      </c>
      <c r="B19" s="177" t="s">
        <v>1824</v>
      </c>
      <c r="C19" s="184" t="s">
        <v>1825</v>
      </c>
      <c r="D19" s="178" t="s">
        <v>307</v>
      </c>
      <c r="E19" s="179">
        <v>48</v>
      </c>
      <c r="F19" s="180"/>
      <c r="G19" s="181">
        <f t="shared" si="7"/>
        <v>0</v>
      </c>
      <c r="H19" s="162"/>
      <c r="I19" s="161">
        <f t="shared" si="8"/>
        <v>0</v>
      </c>
      <c r="J19" s="162"/>
      <c r="K19" s="161">
        <f t="shared" si="9"/>
        <v>0</v>
      </c>
      <c r="L19" s="161">
        <v>21</v>
      </c>
      <c r="M19" s="161">
        <f t="shared" si="10"/>
        <v>0</v>
      </c>
      <c r="N19" s="161">
        <v>0.21840000000000001</v>
      </c>
      <c r="O19" s="161">
        <f t="shared" si="11"/>
        <v>10.48</v>
      </c>
      <c r="P19" s="161">
        <v>0</v>
      </c>
      <c r="Q19" s="161">
        <f t="shared" si="12"/>
        <v>0</v>
      </c>
      <c r="R19" s="161"/>
      <c r="S19" s="161" t="s">
        <v>234</v>
      </c>
      <c r="T19" s="161" t="s">
        <v>227</v>
      </c>
      <c r="U19" s="161">
        <v>0</v>
      </c>
      <c r="V19" s="161">
        <f t="shared" si="13"/>
        <v>0</v>
      </c>
      <c r="W19" s="161"/>
      <c r="X19" s="161" t="s">
        <v>268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1570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>
      <c r="A20" s="176">
        <v>11</v>
      </c>
      <c r="B20" s="177" t="s">
        <v>1826</v>
      </c>
      <c r="C20" s="184" t="s">
        <v>1827</v>
      </c>
      <c r="D20" s="178" t="s">
        <v>307</v>
      </c>
      <c r="E20" s="179">
        <v>1.5</v>
      </c>
      <c r="F20" s="180"/>
      <c r="G20" s="181">
        <f t="shared" si="7"/>
        <v>0</v>
      </c>
      <c r="H20" s="162"/>
      <c r="I20" s="161">
        <f t="shared" si="8"/>
        <v>0</v>
      </c>
      <c r="J20" s="162"/>
      <c r="K20" s="161">
        <f t="shared" si="9"/>
        <v>0</v>
      </c>
      <c r="L20" s="161">
        <v>21</v>
      </c>
      <c r="M20" s="161">
        <f t="shared" si="10"/>
        <v>0</v>
      </c>
      <c r="N20" s="161">
        <v>1.7569999999999999E-2</v>
      </c>
      <c r="O20" s="161">
        <f t="shared" si="11"/>
        <v>0.03</v>
      </c>
      <c r="P20" s="161">
        <v>0</v>
      </c>
      <c r="Q20" s="161">
        <f t="shared" si="12"/>
        <v>0</v>
      </c>
      <c r="R20" s="161"/>
      <c r="S20" s="161" t="s">
        <v>234</v>
      </c>
      <c r="T20" s="161" t="s">
        <v>227</v>
      </c>
      <c r="U20" s="161">
        <v>0</v>
      </c>
      <c r="V20" s="161">
        <f t="shared" si="13"/>
        <v>0</v>
      </c>
      <c r="W20" s="161"/>
      <c r="X20" s="161" t="s">
        <v>268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1570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>
      <c r="A21" s="176">
        <v>12</v>
      </c>
      <c r="B21" s="177" t="s">
        <v>1828</v>
      </c>
      <c r="C21" s="184" t="s">
        <v>1829</v>
      </c>
      <c r="D21" s="178" t="s">
        <v>307</v>
      </c>
      <c r="E21" s="179">
        <v>6</v>
      </c>
      <c r="F21" s="180"/>
      <c r="G21" s="181">
        <f t="shared" si="7"/>
        <v>0</v>
      </c>
      <c r="H21" s="162"/>
      <c r="I21" s="161">
        <f t="shared" si="8"/>
        <v>0</v>
      </c>
      <c r="J21" s="162"/>
      <c r="K21" s="161">
        <f t="shared" si="9"/>
        <v>0</v>
      </c>
      <c r="L21" s="161">
        <v>21</v>
      </c>
      <c r="M21" s="161">
        <f t="shared" si="10"/>
        <v>0</v>
      </c>
      <c r="N21" s="161">
        <v>5.1659999999999998E-2</v>
      </c>
      <c r="O21" s="161">
        <f t="shared" si="11"/>
        <v>0.31</v>
      </c>
      <c r="P21" s="161">
        <v>0</v>
      </c>
      <c r="Q21" s="161">
        <f t="shared" si="12"/>
        <v>0</v>
      </c>
      <c r="R21" s="161"/>
      <c r="S21" s="161" t="s">
        <v>234</v>
      </c>
      <c r="T21" s="161" t="s">
        <v>227</v>
      </c>
      <c r="U21" s="161">
        <v>0</v>
      </c>
      <c r="V21" s="161">
        <f t="shared" si="13"/>
        <v>0</v>
      </c>
      <c r="W21" s="161"/>
      <c r="X21" s="161" t="s">
        <v>268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1570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>
      <c r="A22" s="176">
        <v>13</v>
      </c>
      <c r="B22" s="177" t="s">
        <v>1830</v>
      </c>
      <c r="C22" s="184" t="s">
        <v>1831</v>
      </c>
      <c r="D22" s="178" t="s">
        <v>1605</v>
      </c>
      <c r="E22" s="179">
        <v>1</v>
      </c>
      <c r="F22" s="180"/>
      <c r="G22" s="181">
        <f t="shared" si="7"/>
        <v>0</v>
      </c>
      <c r="H22" s="162"/>
      <c r="I22" s="161">
        <f t="shared" si="8"/>
        <v>0</v>
      </c>
      <c r="J22" s="162"/>
      <c r="K22" s="161">
        <f t="shared" si="9"/>
        <v>0</v>
      </c>
      <c r="L22" s="161">
        <v>21</v>
      </c>
      <c r="M22" s="161">
        <f t="shared" si="10"/>
        <v>0</v>
      </c>
      <c r="N22" s="161">
        <v>5.2900000000000004E-3</v>
      </c>
      <c r="O22" s="161">
        <f t="shared" si="11"/>
        <v>0.01</v>
      </c>
      <c r="P22" s="161">
        <v>0</v>
      </c>
      <c r="Q22" s="161">
        <f t="shared" si="12"/>
        <v>0</v>
      </c>
      <c r="R22" s="161"/>
      <c r="S22" s="161" t="s">
        <v>234</v>
      </c>
      <c r="T22" s="161" t="s">
        <v>227</v>
      </c>
      <c r="U22" s="161">
        <v>0</v>
      </c>
      <c r="V22" s="161">
        <f t="shared" si="13"/>
        <v>0</v>
      </c>
      <c r="W22" s="161"/>
      <c r="X22" s="161" t="s">
        <v>268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1570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>
      <c r="A23" s="176">
        <v>14</v>
      </c>
      <c r="B23" s="177" t="s">
        <v>1832</v>
      </c>
      <c r="C23" s="184" t="s">
        <v>1833</v>
      </c>
      <c r="D23" s="178" t="s">
        <v>307</v>
      </c>
      <c r="E23" s="179">
        <v>40</v>
      </c>
      <c r="F23" s="180"/>
      <c r="G23" s="181">
        <f t="shared" si="7"/>
        <v>0</v>
      </c>
      <c r="H23" s="162"/>
      <c r="I23" s="161">
        <f t="shared" si="8"/>
        <v>0</v>
      </c>
      <c r="J23" s="162"/>
      <c r="K23" s="161">
        <f t="shared" si="9"/>
        <v>0</v>
      </c>
      <c r="L23" s="161">
        <v>21</v>
      </c>
      <c r="M23" s="161">
        <f t="shared" si="10"/>
        <v>0</v>
      </c>
      <c r="N23" s="161">
        <v>5.4399999999999997E-2</v>
      </c>
      <c r="O23" s="161">
        <f t="shared" si="11"/>
        <v>2.1800000000000002</v>
      </c>
      <c r="P23" s="161">
        <v>0</v>
      </c>
      <c r="Q23" s="161">
        <f t="shared" si="12"/>
        <v>0</v>
      </c>
      <c r="R23" s="161"/>
      <c r="S23" s="161" t="s">
        <v>234</v>
      </c>
      <c r="T23" s="161" t="s">
        <v>227</v>
      </c>
      <c r="U23" s="161">
        <v>0</v>
      </c>
      <c r="V23" s="161">
        <f t="shared" si="13"/>
        <v>0</v>
      </c>
      <c r="W23" s="161"/>
      <c r="X23" s="161" t="s">
        <v>268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1570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>
      <c r="A24" s="176">
        <v>15</v>
      </c>
      <c r="B24" s="177" t="s">
        <v>1834</v>
      </c>
      <c r="C24" s="184" t="s">
        <v>1835</v>
      </c>
      <c r="D24" s="178" t="s">
        <v>307</v>
      </c>
      <c r="E24" s="179">
        <v>14</v>
      </c>
      <c r="F24" s="180"/>
      <c r="G24" s="181">
        <f t="shared" si="7"/>
        <v>0</v>
      </c>
      <c r="H24" s="162"/>
      <c r="I24" s="161">
        <f t="shared" si="8"/>
        <v>0</v>
      </c>
      <c r="J24" s="162"/>
      <c r="K24" s="161">
        <f t="shared" si="9"/>
        <v>0</v>
      </c>
      <c r="L24" s="161">
        <v>21</v>
      </c>
      <c r="M24" s="161">
        <f t="shared" si="10"/>
        <v>0</v>
      </c>
      <c r="N24" s="161">
        <v>2.6599999999999999E-2</v>
      </c>
      <c r="O24" s="161">
        <f t="shared" si="11"/>
        <v>0.37</v>
      </c>
      <c r="P24" s="161">
        <v>0</v>
      </c>
      <c r="Q24" s="161">
        <f t="shared" si="12"/>
        <v>0</v>
      </c>
      <c r="R24" s="161"/>
      <c r="S24" s="161" t="s">
        <v>234</v>
      </c>
      <c r="T24" s="161" t="s">
        <v>227</v>
      </c>
      <c r="U24" s="161">
        <v>0</v>
      </c>
      <c r="V24" s="161">
        <f t="shared" si="13"/>
        <v>0</v>
      </c>
      <c r="W24" s="161"/>
      <c r="X24" s="161" t="s">
        <v>268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1570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>
      <c r="A25" s="176">
        <v>16</v>
      </c>
      <c r="B25" s="177" t="s">
        <v>1836</v>
      </c>
      <c r="C25" s="184" t="s">
        <v>1837</v>
      </c>
      <c r="D25" s="178" t="s">
        <v>1605</v>
      </c>
      <c r="E25" s="179">
        <v>2</v>
      </c>
      <c r="F25" s="180"/>
      <c r="G25" s="181">
        <f t="shared" si="7"/>
        <v>0</v>
      </c>
      <c r="H25" s="162"/>
      <c r="I25" s="161">
        <f t="shared" si="8"/>
        <v>0</v>
      </c>
      <c r="J25" s="162"/>
      <c r="K25" s="161">
        <f t="shared" si="9"/>
        <v>0</v>
      </c>
      <c r="L25" s="161">
        <v>21</v>
      </c>
      <c r="M25" s="161">
        <f t="shared" si="10"/>
        <v>0</v>
      </c>
      <c r="N25" s="161">
        <v>1.48E-3</v>
      </c>
      <c r="O25" s="161">
        <f t="shared" si="11"/>
        <v>0</v>
      </c>
      <c r="P25" s="161">
        <v>0</v>
      </c>
      <c r="Q25" s="161">
        <f t="shared" si="12"/>
        <v>0</v>
      </c>
      <c r="R25" s="161"/>
      <c r="S25" s="161" t="s">
        <v>234</v>
      </c>
      <c r="T25" s="161" t="s">
        <v>227</v>
      </c>
      <c r="U25" s="161">
        <v>0</v>
      </c>
      <c r="V25" s="161">
        <f t="shared" si="13"/>
        <v>0</v>
      </c>
      <c r="W25" s="161"/>
      <c r="X25" s="161" t="s">
        <v>268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1570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>
      <c r="A26" s="176">
        <v>17</v>
      </c>
      <c r="B26" s="177" t="s">
        <v>1838</v>
      </c>
      <c r="C26" s="184" t="s">
        <v>1839</v>
      </c>
      <c r="D26" s="178" t="s">
        <v>621</v>
      </c>
      <c r="E26" s="179">
        <v>2</v>
      </c>
      <c r="F26" s="180"/>
      <c r="G26" s="181">
        <f t="shared" si="7"/>
        <v>0</v>
      </c>
      <c r="H26" s="162"/>
      <c r="I26" s="161">
        <f t="shared" si="8"/>
        <v>0</v>
      </c>
      <c r="J26" s="162"/>
      <c r="K26" s="161">
        <f t="shared" si="9"/>
        <v>0</v>
      </c>
      <c r="L26" s="161">
        <v>21</v>
      </c>
      <c r="M26" s="161">
        <f t="shared" si="10"/>
        <v>0</v>
      </c>
      <c r="N26" s="161">
        <v>4.4000000000000002E-4</v>
      </c>
      <c r="O26" s="161">
        <f t="shared" si="11"/>
        <v>0</v>
      </c>
      <c r="P26" s="161">
        <v>0</v>
      </c>
      <c r="Q26" s="161">
        <f t="shared" si="12"/>
        <v>0</v>
      </c>
      <c r="R26" s="161"/>
      <c r="S26" s="161" t="s">
        <v>234</v>
      </c>
      <c r="T26" s="161" t="s">
        <v>227</v>
      </c>
      <c r="U26" s="161">
        <v>0</v>
      </c>
      <c r="V26" s="161">
        <f t="shared" si="13"/>
        <v>0</v>
      </c>
      <c r="W26" s="161"/>
      <c r="X26" s="161" t="s">
        <v>268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1570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>
      <c r="A27" s="176">
        <v>18</v>
      </c>
      <c r="B27" s="177" t="s">
        <v>1840</v>
      </c>
      <c r="C27" s="184" t="s">
        <v>1841</v>
      </c>
      <c r="D27" s="178" t="s">
        <v>307</v>
      </c>
      <c r="E27" s="179">
        <v>67.5</v>
      </c>
      <c r="F27" s="180"/>
      <c r="G27" s="181">
        <f t="shared" si="7"/>
        <v>0</v>
      </c>
      <c r="H27" s="162"/>
      <c r="I27" s="161">
        <f t="shared" si="8"/>
        <v>0</v>
      </c>
      <c r="J27" s="162"/>
      <c r="K27" s="161">
        <f t="shared" si="9"/>
        <v>0</v>
      </c>
      <c r="L27" s="161">
        <v>21</v>
      </c>
      <c r="M27" s="161">
        <f t="shared" si="10"/>
        <v>0</v>
      </c>
      <c r="N27" s="161">
        <v>0</v>
      </c>
      <c r="O27" s="161">
        <f t="shared" si="11"/>
        <v>0</v>
      </c>
      <c r="P27" s="161">
        <v>0</v>
      </c>
      <c r="Q27" s="161">
        <f t="shared" si="12"/>
        <v>0</v>
      </c>
      <c r="R27" s="161"/>
      <c r="S27" s="161" t="s">
        <v>234</v>
      </c>
      <c r="T27" s="161" t="s">
        <v>227</v>
      </c>
      <c r="U27" s="161">
        <v>0</v>
      </c>
      <c r="V27" s="161">
        <f t="shared" si="13"/>
        <v>0</v>
      </c>
      <c r="W27" s="161"/>
      <c r="X27" s="161" t="s">
        <v>268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1570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>
      <c r="A28" s="176">
        <v>19</v>
      </c>
      <c r="B28" s="177" t="s">
        <v>1842</v>
      </c>
      <c r="C28" s="184" t="s">
        <v>1590</v>
      </c>
      <c r="D28" s="178" t="s">
        <v>621</v>
      </c>
      <c r="E28" s="179">
        <v>1</v>
      </c>
      <c r="F28" s="180"/>
      <c r="G28" s="181">
        <f t="shared" si="7"/>
        <v>0</v>
      </c>
      <c r="H28" s="162"/>
      <c r="I28" s="161">
        <f t="shared" si="8"/>
        <v>0</v>
      </c>
      <c r="J28" s="162"/>
      <c r="K28" s="161">
        <f t="shared" si="9"/>
        <v>0</v>
      </c>
      <c r="L28" s="161">
        <v>21</v>
      </c>
      <c r="M28" s="161">
        <f t="shared" si="10"/>
        <v>0</v>
      </c>
      <c r="N28" s="161">
        <v>0</v>
      </c>
      <c r="O28" s="161">
        <f t="shared" si="11"/>
        <v>0</v>
      </c>
      <c r="P28" s="161">
        <v>0</v>
      </c>
      <c r="Q28" s="161">
        <f t="shared" si="12"/>
        <v>0</v>
      </c>
      <c r="R28" s="161"/>
      <c r="S28" s="161" t="s">
        <v>234</v>
      </c>
      <c r="T28" s="161" t="s">
        <v>227</v>
      </c>
      <c r="U28" s="161">
        <v>0</v>
      </c>
      <c r="V28" s="161">
        <f t="shared" si="13"/>
        <v>0</v>
      </c>
      <c r="W28" s="161"/>
      <c r="X28" s="161" t="s">
        <v>268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1570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>
      <c r="A29" s="176">
        <v>20</v>
      </c>
      <c r="B29" s="177" t="s">
        <v>1843</v>
      </c>
      <c r="C29" s="184" t="s">
        <v>1844</v>
      </c>
      <c r="D29" s="178" t="s">
        <v>621</v>
      </c>
      <c r="E29" s="179">
        <v>2</v>
      </c>
      <c r="F29" s="180"/>
      <c r="G29" s="181">
        <f t="shared" si="7"/>
        <v>0</v>
      </c>
      <c r="H29" s="162"/>
      <c r="I29" s="161">
        <f t="shared" si="8"/>
        <v>0</v>
      </c>
      <c r="J29" s="162"/>
      <c r="K29" s="161">
        <f t="shared" si="9"/>
        <v>0</v>
      </c>
      <c r="L29" s="161">
        <v>21</v>
      </c>
      <c r="M29" s="161">
        <f t="shared" si="10"/>
        <v>0</v>
      </c>
      <c r="N29" s="161">
        <v>0</v>
      </c>
      <c r="O29" s="161">
        <f t="shared" si="11"/>
        <v>0</v>
      </c>
      <c r="P29" s="161">
        <v>0</v>
      </c>
      <c r="Q29" s="161">
        <f t="shared" si="12"/>
        <v>0</v>
      </c>
      <c r="R29" s="161"/>
      <c r="S29" s="161" t="s">
        <v>234</v>
      </c>
      <c r="T29" s="161" t="s">
        <v>227</v>
      </c>
      <c r="U29" s="161">
        <v>0</v>
      </c>
      <c r="V29" s="161">
        <f t="shared" si="13"/>
        <v>0</v>
      </c>
      <c r="W29" s="161"/>
      <c r="X29" s="161" t="s">
        <v>276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1185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>
      <c r="A30" s="176">
        <v>21</v>
      </c>
      <c r="B30" s="177" t="s">
        <v>1845</v>
      </c>
      <c r="C30" s="184" t="s">
        <v>1846</v>
      </c>
      <c r="D30" s="178" t="s">
        <v>621</v>
      </c>
      <c r="E30" s="179">
        <v>2</v>
      </c>
      <c r="F30" s="180"/>
      <c r="G30" s="181">
        <f t="shared" si="7"/>
        <v>0</v>
      </c>
      <c r="H30" s="162"/>
      <c r="I30" s="161">
        <f t="shared" si="8"/>
        <v>0</v>
      </c>
      <c r="J30" s="162"/>
      <c r="K30" s="161">
        <f t="shared" si="9"/>
        <v>0</v>
      </c>
      <c r="L30" s="161">
        <v>21</v>
      </c>
      <c r="M30" s="161">
        <f t="shared" si="10"/>
        <v>0</v>
      </c>
      <c r="N30" s="161">
        <v>0</v>
      </c>
      <c r="O30" s="161">
        <f t="shared" si="11"/>
        <v>0</v>
      </c>
      <c r="P30" s="161">
        <v>0</v>
      </c>
      <c r="Q30" s="161">
        <f t="shared" si="12"/>
        <v>0</v>
      </c>
      <c r="R30" s="161"/>
      <c r="S30" s="161" t="s">
        <v>234</v>
      </c>
      <c r="T30" s="161" t="s">
        <v>227</v>
      </c>
      <c r="U30" s="161">
        <v>0</v>
      </c>
      <c r="V30" s="161">
        <f t="shared" si="13"/>
        <v>0</v>
      </c>
      <c r="W30" s="161"/>
      <c r="X30" s="161" t="s">
        <v>268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1570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76">
        <v>22</v>
      </c>
      <c r="B31" s="177" t="s">
        <v>1847</v>
      </c>
      <c r="C31" s="184" t="s">
        <v>1848</v>
      </c>
      <c r="D31" s="178" t="s">
        <v>621</v>
      </c>
      <c r="E31" s="179">
        <v>1</v>
      </c>
      <c r="F31" s="180"/>
      <c r="G31" s="181">
        <f t="shared" si="7"/>
        <v>0</v>
      </c>
      <c r="H31" s="162"/>
      <c r="I31" s="161">
        <f t="shared" si="8"/>
        <v>0</v>
      </c>
      <c r="J31" s="162"/>
      <c r="K31" s="161">
        <f t="shared" si="9"/>
        <v>0</v>
      </c>
      <c r="L31" s="161">
        <v>21</v>
      </c>
      <c r="M31" s="161">
        <f t="shared" si="10"/>
        <v>0</v>
      </c>
      <c r="N31" s="161">
        <v>0</v>
      </c>
      <c r="O31" s="161">
        <f t="shared" si="11"/>
        <v>0</v>
      </c>
      <c r="P31" s="161">
        <v>0</v>
      </c>
      <c r="Q31" s="161">
        <f t="shared" si="12"/>
        <v>0</v>
      </c>
      <c r="R31" s="161"/>
      <c r="S31" s="161" t="s">
        <v>234</v>
      </c>
      <c r="T31" s="161" t="s">
        <v>227</v>
      </c>
      <c r="U31" s="161">
        <v>0</v>
      </c>
      <c r="V31" s="161">
        <f t="shared" si="13"/>
        <v>0</v>
      </c>
      <c r="W31" s="161"/>
      <c r="X31" s="161" t="s">
        <v>268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1570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>
      <c r="A32" s="176">
        <v>23</v>
      </c>
      <c r="B32" s="177" t="s">
        <v>1849</v>
      </c>
      <c r="C32" s="184" t="s">
        <v>1850</v>
      </c>
      <c r="D32" s="178" t="s">
        <v>621</v>
      </c>
      <c r="E32" s="179">
        <v>1</v>
      </c>
      <c r="F32" s="180"/>
      <c r="G32" s="181">
        <f t="shared" si="7"/>
        <v>0</v>
      </c>
      <c r="H32" s="162"/>
      <c r="I32" s="161">
        <f t="shared" si="8"/>
        <v>0</v>
      </c>
      <c r="J32" s="162"/>
      <c r="K32" s="161">
        <f t="shared" si="9"/>
        <v>0</v>
      </c>
      <c r="L32" s="161">
        <v>21</v>
      </c>
      <c r="M32" s="161">
        <f t="shared" si="10"/>
        <v>0</v>
      </c>
      <c r="N32" s="161">
        <v>2.5000000000000001E-4</v>
      </c>
      <c r="O32" s="161">
        <f t="shared" si="11"/>
        <v>0</v>
      </c>
      <c r="P32" s="161">
        <v>0</v>
      </c>
      <c r="Q32" s="161">
        <f t="shared" si="12"/>
        <v>0</v>
      </c>
      <c r="R32" s="161"/>
      <c r="S32" s="161" t="s">
        <v>234</v>
      </c>
      <c r="T32" s="161" t="s">
        <v>227</v>
      </c>
      <c r="U32" s="161">
        <v>0</v>
      </c>
      <c r="V32" s="161">
        <f t="shared" si="13"/>
        <v>0</v>
      </c>
      <c r="W32" s="161"/>
      <c r="X32" s="161" t="s">
        <v>268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1570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>
      <c r="A33" s="176">
        <v>24</v>
      </c>
      <c r="B33" s="177" t="s">
        <v>1851</v>
      </c>
      <c r="C33" s="184" t="s">
        <v>1852</v>
      </c>
      <c r="D33" s="178" t="s">
        <v>621</v>
      </c>
      <c r="E33" s="179">
        <v>2</v>
      </c>
      <c r="F33" s="180"/>
      <c r="G33" s="181">
        <f t="shared" si="7"/>
        <v>0</v>
      </c>
      <c r="H33" s="162"/>
      <c r="I33" s="161">
        <f t="shared" si="8"/>
        <v>0</v>
      </c>
      <c r="J33" s="162"/>
      <c r="K33" s="161">
        <f t="shared" si="9"/>
        <v>0</v>
      </c>
      <c r="L33" s="161">
        <v>21</v>
      </c>
      <c r="M33" s="161">
        <f t="shared" si="10"/>
        <v>0</v>
      </c>
      <c r="N33" s="161">
        <v>4.8000000000000001E-4</v>
      </c>
      <c r="O33" s="161">
        <f t="shared" si="11"/>
        <v>0</v>
      </c>
      <c r="P33" s="161">
        <v>0</v>
      </c>
      <c r="Q33" s="161">
        <f t="shared" si="12"/>
        <v>0</v>
      </c>
      <c r="R33" s="161"/>
      <c r="S33" s="161" t="s">
        <v>234</v>
      </c>
      <c r="T33" s="161" t="s">
        <v>227</v>
      </c>
      <c r="U33" s="161">
        <v>0</v>
      </c>
      <c r="V33" s="161">
        <f t="shared" si="13"/>
        <v>0</v>
      </c>
      <c r="W33" s="161"/>
      <c r="X33" s="161" t="s">
        <v>268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1570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>
      <c r="A34" s="176">
        <v>25</v>
      </c>
      <c r="B34" s="177" t="s">
        <v>1853</v>
      </c>
      <c r="C34" s="184" t="s">
        <v>1854</v>
      </c>
      <c r="D34" s="178" t="s">
        <v>621</v>
      </c>
      <c r="E34" s="179">
        <v>2</v>
      </c>
      <c r="F34" s="180"/>
      <c r="G34" s="181">
        <f t="shared" si="7"/>
        <v>0</v>
      </c>
      <c r="H34" s="162"/>
      <c r="I34" s="161">
        <f t="shared" si="8"/>
        <v>0</v>
      </c>
      <c r="J34" s="162"/>
      <c r="K34" s="161">
        <f t="shared" si="9"/>
        <v>0</v>
      </c>
      <c r="L34" s="161">
        <v>21</v>
      </c>
      <c r="M34" s="161">
        <f t="shared" si="10"/>
        <v>0</v>
      </c>
      <c r="N34" s="161">
        <v>7.6000000000000004E-4</v>
      </c>
      <c r="O34" s="161">
        <f t="shared" si="11"/>
        <v>0</v>
      </c>
      <c r="P34" s="161">
        <v>0</v>
      </c>
      <c r="Q34" s="161">
        <f t="shared" si="12"/>
        <v>0</v>
      </c>
      <c r="R34" s="161"/>
      <c r="S34" s="161" t="s">
        <v>234</v>
      </c>
      <c r="T34" s="161" t="s">
        <v>227</v>
      </c>
      <c r="U34" s="161">
        <v>0</v>
      </c>
      <c r="V34" s="161">
        <f t="shared" si="13"/>
        <v>0</v>
      </c>
      <c r="W34" s="161"/>
      <c r="X34" s="161" t="s">
        <v>268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1570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ht="22.5" outlineLevel="1">
      <c r="A35" s="176">
        <v>26</v>
      </c>
      <c r="B35" s="177" t="s">
        <v>1855</v>
      </c>
      <c r="C35" s="184" t="s">
        <v>1856</v>
      </c>
      <c r="D35" s="178" t="s">
        <v>621</v>
      </c>
      <c r="E35" s="179">
        <v>2</v>
      </c>
      <c r="F35" s="180"/>
      <c r="G35" s="181">
        <f t="shared" si="7"/>
        <v>0</v>
      </c>
      <c r="H35" s="162"/>
      <c r="I35" s="161">
        <f t="shared" si="8"/>
        <v>0</v>
      </c>
      <c r="J35" s="162"/>
      <c r="K35" s="161">
        <f t="shared" si="9"/>
        <v>0</v>
      </c>
      <c r="L35" s="161">
        <v>21</v>
      </c>
      <c r="M35" s="161">
        <f t="shared" si="10"/>
        <v>0</v>
      </c>
      <c r="N35" s="161">
        <v>2.5999999999999999E-3</v>
      </c>
      <c r="O35" s="161">
        <f t="shared" si="11"/>
        <v>0.01</v>
      </c>
      <c r="P35" s="161">
        <v>0</v>
      </c>
      <c r="Q35" s="161">
        <f t="shared" si="12"/>
        <v>0</v>
      </c>
      <c r="R35" s="161"/>
      <c r="S35" s="161" t="s">
        <v>234</v>
      </c>
      <c r="T35" s="161" t="s">
        <v>227</v>
      </c>
      <c r="U35" s="161">
        <v>0</v>
      </c>
      <c r="V35" s="161">
        <f t="shared" si="13"/>
        <v>0</v>
      </c>
      <c r="W35" s="161"/>
      <c r="X35" s="161" t="s">
        <v>268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1570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>
      <c r="A36" s="170">
        <v>27</v>
      </c>
      <c r="B36" s="171" t="s">
        <v>1857</v>
      </c>
      <c r="C36" s="185" t="s">
        <v>1858</v>
      </c>
      <c r="D36" s="172" t="s">
        <v>621</v>
      </c>
      <c r="E36" s="173">
        <v>2</v>
      </c>
      <c r="F36" s="174"/>
      <c r="G36" s="175">
        <f t="shared" si="7"/>
        <v>0</v>
      </c>
      <c r="H36" s="162"/>
      <c r="I36" s="161">
        <f t="shared" si="8"/>
        <v>0</v>
      </c>
      <c r="J36" s="162"/>
      <c r="K36" s="161">
        <f t="shared" si="9"/>
        <v>0</v>
      </c>
      <c r="L36" s="161">
        <v>21</v>
      </c>
      <c r="M36" s="161">
        <f t="shared" si="10"/>
        <v>0</v>
      </c>
      <c r="N36" s="161">
        <v>4.1599999999999996E-3</v>
      </c>
      <c r="O36" s="161">
        <f t="shared" si="11"/>
        <v>0.01</v>
      </c>
      <c r="P36" s="161">
        <v>0</v>
      </c>
      <c r="Q36" s="161">
        <f t="shared" si="12"/>
        <v>0</v>
      </c>
      <c r="R36" s="161"/>
      <c r="S36" s="161" t="s">
        <v>234</v>
      </c>
      <c r="T36" s="161" t="s">
        <v>227</v>
      </c>
      <c r="U36" s="161">
        <v>0</v>
      </c>
      <c r="V36" s="161">
        <f t="shared" si="13"/>
        <v>0</v>
      </c>
      <c r="W36" s="161"/>
      <c r="X36" s="161" t="s">
        <v>268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1570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>
      <c r="A37" s="158">
        <v>28</v>
      </c>
      <c r="B37" s="159" t="s">
        <v>1859</v>
      </c>
      <c r="C37" s="203" t="s">
        <v>1860</v>
      </c>
      <c r="D37" s="160" t="s">
        <v>0</v>
      </c>
      <c r="E37" s="197"/>
      <c r="F37" s="162"/>
      <c r="G37" s="161">
        <f t="shared" si="7"/>
        <v>0</v>
      </c>
      <c r="H37" s="162"/>
      <c r="I37" s="161">
        <f t="shared" si="8"/>
        <v>0</v>
      </c>
      <c r="J37" s="162"/>
      <c r="K37" s="161">
        <f t="shared" si="9"/>
        <v>0</v>
      </c>
      <c r="L37" s="161">
        <v>21</v>
      </c>
      <c r="M37" s="161">
        <f t="shared" si="10"/>
        <v>0</v>
      </c>
      <c r="N37" s="161">
        <v>0</v>
      </c>
      <c r="O37" s="161">
        <f t="shared" si="11"/>
        <v>0</v>
      </c>
      <c r="P37" s="161">
        <v>0</v>
      </c>
      <c r="Q37" s="161">
        <f t="shared" si="12"/>
        <v>0</v>
      </c>
      <c r="R37" s="161"/>
      <c r="S37" s="161" t="s">
        <v>226</v>
      </c>
      <c r="T37" s="161" t="s">
        <v>257</v>
      </c>
      <c r="U37" s="161">
        <v>0</v>
      </c>
      <c r="V37" s="161">
        <f t="shared" si="13"/>
        <v>0</v>
      </c>
      <c r="W37" s="161"/>
      <c r="X37" s="161" t="s">
        <v>732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733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>
      <c r="A38" s="164" t="s">
        <v>221</v>
      </c>
      <c r="B38" s="165" t="s">
        <v>180</v>
      </c>
      <c r="C38" s="183" t="s">
        <v>181</v>
      </c>
      <c r="D38" s="166"/>
      <c r="E38" s="167"/>
      <c r="F38" s="168"/>
      <c r="G38" s="169">
        <f>SUMIF(AG39:AG39,"&lt;&gt;NOR",G39:G39)</f>
        <v>0</v>
      </c>
      <c r="H38" s="163"/>
      <c r="I38" s="163">
        <f>SUM(I39:I39)</f>
        <v>0</v>
      </c>
      <c r="J38" s="163"/>
      <c r="K38" s="163">
        <f>SUM(K39:K39)</f>
        <v>0</v>
      </c>
      <c r="L38" s="163"/>
      <c r="M38" s="163">
        <f>SUM(M39:M39)</f>
        <v>0</v>
      </c>
      <c r="N38" s="163"/>
      <c r="O38" s="163">
        <f>SUM(O39:O39)</f>
        <v>1.1599999999999999</v>
      </c>
      <c r="P38" s="163"/>
      <c r="Q38" s="163">
        <f>SUM(Q39:Q39)</f>
        <v>0</v>
      </c>
      <c r="R38" s="163"/>
      <c r="S38" s="163"/>
      <c r="T38" s="163"/>
      <c r="U38" s="163"/>
      <c r="V38" s="163">
        <f>SUM(V39:V39)</f>
        <v>0</v>
      </c>
      <c r="W38" s="163"/>
      <c r="X38" s="163"/>
      <c r="AG38" t="s">
        <v>222</v>
      </c>
    </row>
    <row r="39" spans="1:60" ht="22.5" outlineLevel="1">
      <c r="A39" s="176">
        <v>29</v>
      </c>
      <c r="B39" s="177" t="s">
        <v>1789</v>
      </c>
      <c r="C39" s="184" t="s">
        <v>1790</v>
      </c>
      <c r="D39" s="178" t="s">
        <v>307</v>
      </c>
      <c r="E39" s="179">
        <v>69.5</v>
      </c>
      <c r="F39" s="180"/>
      <c r="G39" s="181">
        <f>ROUND(E39*F39,2)</f>
        <v>0</v>
      </c>
      <c r="H39" s="162"/>
      <c r="I39" s="161">
        <f>ROUND(E39*H39,2)</f>
        <v>0</v>
      </c>
      <c r="J39" s="162"/>
      <c r="K39" s="161">
        <f>ROUND(E39*J39,2)</f>
        <v>0</v>
      </c>
      <c r="L39" s="161">
        <v>21</v>
      </c>
      <c r="M39" s="161">
        <f>G39*(1+L39/100)</f>
        <v>0</v>
      </c>
      <c r="N39" s="161">
        <v>1.668E-2</v>
      </c>
      <c r="O39" s="161">
        <f>ROUND(E39*N39,2)</f>
        <v>1.1599999999999999</v>
      </c>
      <c r="P39" s="161">
        <v>0</v>
      </c>
      <c r="Q39" s="161">
        <f>ROUND(E39*P39,2)</f>
        <v>0</v>
      </c>
      <c r="R39" s="161"/>
      <c r="S39" s="161" t="s">
        <v>234</v>
      </c>
      <c r="T39" s="161" t="s">
        <v>227</v>
      </c>
      <c r="U39" s="161">
        <v>0</v>
      </c>
      <c r="V39" s="161">
        <f>ROUND(E39*U39,2)</f>
        <v>0</v>
      </c>
      <c r="W39" s="161"/>
      <c r="X39" s="161" t="s">
        <v>268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1570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>
      <c r="A40" s="164" t="s">
        <v>221</v>
      </c>
      <c r="B40" s="165" t="s">
        <v>192</v>
      </c>
      <c r="C40" s="183" t="s">
        <v>193</v>
      </c>
      <c r="D40" s="166"/>
      <c r="E40" s="167"/>
      <c r="F40" s="168"/>
      <c r="G40" s="169">
        <f>SUMIF(AG41:AG44,"&lt;&gt;NOR",G41:G44)</f>
        <v>0</v>
      </c>
      <c r="H40" s="163"/>
      <c r="I40" s="163">
        <f>SUM(I41:I44)</f>
        <v>0</v>
      </c>
      <c r="J40" s="163"/>
      <c r="K40" s="163">
        <f>SUM(K41:K44)</f>
        <v>0</v>
      </c>
      <c r="L40" s="163"/>
      <c r="M40" s="163">
        <f>SUM(M41:M44)</f>
        <v>0</v>
      </c>
      <c r="N40" s="163"/>
      <c r="O40" s="163">
        <f>SUM(O41:O44)</f>
        <v>0</v>
      </c>
      <c r="P40" s="163"/>
      <c r="Q40" s="163">
        <f>SUM(Q41:Q44)</f>
        <v>0</v>
      </c>
      <c r="R40" s="163"/>
      <c r="S40" s="163"/>
      <c r="T40" s="163"/>
      <c r="U40" s="163"/>
      <c r="V40" s="163">
        <f>SUM(V41:V44)</f>
        <v>0</v>
      </c>
      <c r="W40" s="163"/>
      <c r="X40" s="163"/>
      <c r="AG40" t="s">
        <v>222</v>
      </c>
    </row>
    <row r="41" spans="1:60" outlineLevel="1">
      <c r="A41" s="176">
        <v>30</v>
      </c>
      <c r="B41" s="177" t="s">
        <v>1791</v>
      </c>
      <c r="C41" s="184" t="s">
        <v>1792</v>
      </c>
      <c r="D41" s="178" t="s">
        <v>1793</v>
      </c>
      <c r="E41" s="179">
        <v>48</v>
      </c>
      <c r="F41" s="180"/>
      <c r="G41" s="181">
        <f>ROUND(E41*F41,2)</f>
        <v>0</v>
      </c>
      <c r="H41" s="162"/>
      <c r="I41" s="161">
        <f>ROUND(E41*H41,2)</f>
        <v>0</v>
      </c>
      <c r="J41" s="162"/>
      <c r="K41" s="161">
        <f>ROUND(E41*J41,2)</f>
        <v>0</v>
      </c>
      <c r="L41" s="161">
        <v>21</v>
      </c>
      <c r="M41" s="161">
        <f>G41*(1+L41/100)</f>
        <v>0</v>
      </c>
      <c r="N41" s="161">
        <v>0</v>
      </c>
      <c r="O41" s="161">
        <f>ROUND(E41*N41,2)</f>
        <v>0</v>
      </c>
      <c r="P41" s="161">
        <v>0</v>
      </c>
      <c r="Q41" s="161">
        <f>ROUND(E41*P41,2)</f>
        <v>0</v>
      </c>
      <c r="R41" s="161"/>
      <c r="S41" s="161" t="s">
        <v>234</v>
      </c>
      <c r="T41" s="161" t="s">
        <v>227</v>
      </c>
      <c r="U41" s="161">
        <v>0</v>
      </c>
      <c r="V41" s="161">
        <f>ROUND(E41*U41,2)</f>
        <v>0</v>
      </c>
      <c r="W41" s="161"/>
      <c r="X41" s="161" t="s">
        <v>268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1192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>
      <c r="A42" s="176">
        <v>31</v>
      </c>
      <c r="B42" s="177" t="s">
        <v>1794</v>
      </c>
      <c r="C42" s="184" t="s">
        <v>1795</v>
      </c>
      <c r="D42" s="178" t="s">
        <v>1793</v>
      </c>
      <c r="E42" s="179">
        <v>36</v>
      </c>
      <c r="F42" s="180"/>
      <c r="G42" s="181">
        <f>ROUND(E42*F42,2)</f>
        <v>0</v>
      </c>
      <c r="H42" s="162"/>
      <c r="I42" s="161">
        <f>ROUND(E42*H42,2)</f>
        <v>0</v>
      </c>
      <c r="J42" s="162"/>
      <c r="K42" s="161">
        <f>ROUND(E42*J42,2)</f>
        <v>0</v>
      </c>
      <c r="L42" s="161">
        <v>21</v>
      </c>
      <c r="M42" s="161">
        <f>G42*(1+L42/100)</f>
        <v>0</v>
      </c>
      <c r="N42" s="161">
        <v>0</v>
      </c>
      <c r="O42" s="161">
        <f>ROUND(E42*N42,2)</f>
        <v>0</v>
      </c>
      <c r="P42" s="161">
        <v>0</v>
      </c>
      <c r="Q42" s="161">
        <f>ROUND(E42*P42,2)</f>
        <v>0</v>
      </c>
      <c r="R42" s="161"/>
      <c r="S42" s="161" t="s">
        <v>234</v>
      </c>
      <c r="T42" s="161" t="s">
        <v>227</v>
      </c>
      <c r="U42" s="161">
        <v>0</v>
      </c>
      <c r="V42" s="161">
        <f>ROUND(E42*U42,2)</f>
        <v>0</v>
      </c>
      <c r="W42" s="161"/>
      <c r="X42" s="161" t="s">
        <v>268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1192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>
      <c r="A43" s="176">
        <v>32</v>
      </c>
      <c r="B43" s="177" t="s">
        <v>1796</v>
      </c>
      <c r="C43" s="184" t="s">
        <v>1797</v>
      </c>
      <c r="D43" s="178" t="s">
        <v>1642</v>
      </c>
      <c r="E43" s="179">
        <v>1</v>
      </c>
      <c r="F43" s="180"/>
      <c r="G43" s="181">
        <f>ROUND(E43*F43,2)</f>
        <v>0</v>
      </c>
      <c r="H43" s="162"/>
      <c r="I43" s="161">
        <f>ROUND(E43*H43,2)</f>
        <v>0</v>
      </c>
      <c r="J43" s="162"/>
      <c r="K43" s="161">
        <f>ROUND(E43*J43,2)</f>
        <v>0</v>
      </c>
      <c r="L43" s="161">
        <v>21</v>
      </c>
      <c r="M43" s="161">
        <f>G43*(1+L43/100)</f>
        <v>0</v>
      </c>
      <c r="N43" s="161">
        <v>0</v>
      </c>
      <c r="O43" s="161">
        <f>ROUND(E43*N43,2)</f>
        <v>0</v>
      </c>
      <c r="P43" s="161">
        <v>0</v>
      </c>
      <c r="Q43" s="161">
        <f>ROUND(E43*P43,2)</f>
        <v>0</v>
      </c>
      <c r="R43" s="161"/>
      <c r="S43" s="161" t="s">
        <v>234</v>
      </c>
      <c r="T43" s="161" t="s">
        <v>227</v>
      </c>
      <c r="U43" s="161">
        <v>0</v>
      </c>
      <c r="V43" s="161">
        <f>ROUND(E43*U43,2)</f>
        <v>0</v>
      </c>
      <c r="W43" s="161"/>
      <c r="X43" s="161" t="s">
        <v>268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1192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>
      <c r="A44" s="170">
        <v>33</v>
      </c>
      <c r="B44" s="171" t="s">
        <v>1802</v>
      </c>
      <c r="C44" s="185" t="s">
        <v>1861</v>
      </c>
      <c r="D44" s="172" t="s">
        <v>1642</v>
      </c>
      <c r="E44" s="173">
        <v>1</v>
      </c>
      <c r="F44" s="174"/>
      <c r="G44" s="175">
        <f>ROUND(E44*F44,2)</f>
        <v>0</v>
      </c>
      <c r="H44" s="162"/>
      <c r="I44" s="161">
        <f>ROUND(E44*H44,2)</f>
        <v>0</v>
      </c>
      <c r="J44" s="162"/>
      <c r="K44" s="161">
        <f>ROUND(E44*J44,2)</f>
        <v>0</v>
      </c>
      <c r="L44" s="161">
        <v>21</v>
      </c>
      <c r="M44" s="161">
        <f>G44*(1+L44/100)</f>
        <v>0</v>
      </c>
      <c r="N44" s="161">
        <v>0</v>
      </c>
      <c r="O44" s="161">
        <f>ROUND(E44*N44,2)</f>
        <v>0</v>
      </c>
      <c r="P44" s="161">
        <v>0</v>
      </c>
      <c r="Q44" s="161">
        <f>ROUND(E44*P44,2)</f>
        <v>0</v>
      </c>
      <c r="R44" s="161"/>
      <c r="S44" s="161" t="s">
        <v>234</v>
      </c>
      <c r="T44" s="161" t="s">
        <v>227</v>
      </c>
      <c r="U44" s="161">
        <v>0</v>
      </c>
      <c r="V44" s="161">
        <f>ROUND(E44*U44,2)</f>
        <v>0</v>
      </c>
      <c r="W44" s="161"/>
      <c r="X44" s="161" t="s">
        <v>268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1192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>
      <c r="A45" s="5"/>
      <c r="B45" s="6"/>
      <c r="C45" s="186"/>
      <c r="D45" s="8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AE45">
        <v>15</v>
      </c>
      <c r="AF45">
        <v>21</v>
      </c>
    </row>
    <row r="46" spans="1:60">
      <c r="A46" s="154"/>
      <c r="B46" s="155" t="s">
        <v>31</v>
      </c>
      <c r="C46" s="187"/>
      <c r="D46" s="156"/>
      <c r="E46" s="157"/>
      <c r="F46" s="157"/>
      <c r="G46" s="182">
        <f>G8+G17+G38+G40</f>
        <v>0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AE46">
        <f>SUMIF(L7:L44,AE45,G7:G44)</f>
        <v>0</v>
      </c>
      <c r="AF46">
        <f>SUMIF(L7:L44,AF45,G7:G44)</f>
        <v>0</v>
      </c>
      <c r="AG46" t="s">
        <v>250</v>
      </c>
    </row>
    <row r="47" spans="1:60">
      <c r="A47" s="5"/>
      <c r="B47" s="6"/>
      <c r="C47" s="186"/>
      <c r="D47" s="8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60">
      <c r="A48" s="5"/>
      <c r="B48" s="6"/>
      <c r="C48" s="186"/>
      <c r="D48" s="8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33">
      <c r="A49" s="262" t="s">
        <v>251</v>
      </c>
      <c r="B49" s="262"/>
      <c r="C49" s="263"/>
      <c r="D49" s="8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33">
      <c r="A50" s="264"/>
      <c r="B50" s="265"/>
      <c r="C50" s="266"/>
      <c r="D50" s="265"/>
      <c r="E50" s="265"/>
      <c r="F50" s="265"/>
      <c r="G50" s="267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AG50" t="s">
        <v>252</v>
      </c>
    </row>
    <row r="51" spans="1:33">
      <c r="A51" s="268"/>
      <c r="B51" s="269"/>
      <c r="C51" s="270"/>
      <c r="D51" s="269"/>
      <c r="E51" s="269"/>
      <c r="F51" s="269"/>
      <c r="G51" s="271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33">
      <c r="A52" s="268"/>
      <c r="B52" s="269"/>
      <c r="C52" s="270"/>
      <c r="D52" s="269"/>
      <c r="E52" s="269"/>
      <c r="F52" s="269"/>
      <c r="G52" s="27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33">
      <c r="A53" s="268"/>
      <c r="B53" s="269"/>
      <c r="C53" s="270"/>
      <c r="D53" s="269"/>
      <c r="E53" s="269"/>
      <c r="F53" s="269"/>
      <c r="G53" s="27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33">
      <c r="A54" s="272"/>
      <c r="B54" s="273"/>
      <c r="C54" s="274"/>
      <c r="D54" s="273"/>
      <c r="E54" s="273"/>
      <c r="F54" s="273"/>
      <c r="G54" s="27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33">
      <c r="A55" s="5"/>
      <c r="B55" s="6"/>
      <c r="C55" s="186"/>
      <c r="D55" s="8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33">
      <c r="C56" s="188"/>
      <c r="D56" s="142"/>
      <c r="AG56" t="s">
        <v>253</v>
      </c>
    </row>
    <row r="57" spans="1:33">
      <c r="D57" s="142"/>
    </row>
    <row r="58" spans="1:33">
      <c r="D58" s="142"/>
    </row>
    <row r="59" spans="1:33">
      <c r="D59" s="142"/>
    </row>
    <row r="60" spans="1:33">
      <c r="D60" s="142"/>
    </row>
    <row r="61" spans="1:33">
      <c r="D61" s="142"/>
    </row>
    <row r="62" spans="1:33">
      <c r="D62" s="142"/>
    </row>
    <row r="63" spans="1:33">
      <c r="D63" s="142"/>
    </row>
    <row r="64" spans="1:33">
      <c r="D64" s="142"/>
    </row>
    <row r="65" spans="4:4">
      <c r="D65" s="142"/>
    </row>
    <row r="66" spans="4:4">
      <c r="D66" s="142"/>
    </row>
    <row r="67" spans="4:4">
      <c r="D67" s="142"/>
    </row>
    <row r="68" spans="4:4">
      <c r="D68" s="142"/>
    </row>
    <row r="69" spans="4:4">
      <c r="D69" s="142"/>
    </row>
    <row r="70" spans="4:4">
      <c r="D70" s="142"/>
    </row>
    <row r="71" spans="4:4">
      <c r="D71" s="142"/>
    </row>
    <row r="72" spans="4:4">
      <c r="D72" s="142"/>
    </row>
    <row r="73" spans="4:4">
      <c r="D73" s="142"/>
    </row>
    <row r="74" spans="4:4">
      <c r="D74" s="142"/>
    </row>
    <row r="75" spans="4:4">
      <c r="D75" s="142"/>
    </row>
    <row r="76" spans="4:4">
      <c r="D76" s="142"/>
    </row>
    <row r="77" spans="4:4">
      <c r="D77" s="142"/>
    </row>
    <row r="78" spans="4:4">
      <c r="D78" s="142"/>
    </row>
    <row r="79" spans="4:4">
      <c r="D79" s="142"/>
    </row>
    <row r="80" spans="4:4">
      <c r="D80" s="142"/>
    </row>
    <row r="81" spans="4:4">
      <c r="D81" s="142"/>
    </row>
    <row r="82" spans="4:4">
      <c r="D82" s="142"/>
    </row>
    <row r="83" spans="4:4">
      <c r="D83" s="142"/>
    </row>
    <row r="84" spans="4:4">
      <c r="D84" s="142"/>
    </row>
    <row r="85" spans="4:4">
      <c r="D85" s="142"/>
    </row>
    <row r="86" spans="4:4">
      <c r="D86" s="142"/>
    </row>
    <row r="87" spans="4:4">
      <c r="D87" s="142"/>
    </row>
    <row r="88" spans="4:4">
      <c r="D88" s="142"/>
    </row>
    <row r="89" spans="4:4">
      <c r="D89" s="142"/>
    </row>
    <row r="90" spans="4:4">
      <c r="D90" s="142"/>
    </row>
    <row r="91" spans="4:4">
      <c r="D91" s="142"/>
    </row>
    <row r="92" spans="4:4">
      <c r="D92" s="142"/>
    </row>
    <row r="93" spans="4:4">
      <c r="D93" s="142"/>
    </row>
    <row r="94" spans="4:4">
      <c r="D94" s="142"/>
    </row>
    <row r="95" spans="4:4">
      <c r="D95" s="142"/>
    </row>
    <row r="96" spans="4:4">
      <c r="D96" s="142"/>
    </row>
    <row r="97" spans="4:4">
      <c r="D97" s="142"/>
    </row>
    <row r="98" spans="4:4">
      <c r="D98" s="142"/>
    </row>
    <row r="99" spans="4:4">
      <c r="D99" s="142"/>
    </row>
    <row r="100" spans="4:4">
      <c r="D100" s="142"/>
    </row>
    <row r="101" spans="4:4">
      <c r="D101" s="142"/>
    </row>
    <row r="102" spans="4:4">
      <c r="D102" s="142"/>
    </row>
    <row r="103" spans="4:4">
      <c r="D103" s="142"/>
    </row>
    <row r="104" spans="4:4">
      <c r="D104" s="142"/>
    </row>
    <row r="105" spans="4:4">
      <c r="D105" s="142"/>
    </row>
    <row r="106" spans="4:4">
      <c r="D106" s="142"/>
    </row>
    <row r="107" spans="4:4">
      <c r="D107" s="142"/>
    </row>
    <row r="108" spans="4:4">
      <c r="D108" s="142"/>
    </row>
    <row r="109" spans="4:4">
      <c r="D109" s="142"/>
    </row>
    <row r="110" spans="4:4">
      <c r="D110" s="142"/>
    </row>
    <row r="111" spans="4:4">
      <c r="D111" s="142"/>
    </row>
    <row r="112" spans="4:4">
      <c r="D112" s="142"/>
    </row>
    <row r="113" spans="4:4">
      <c r="D113" s="142"/>
    </row>
    <row r="114" spans="4:4">
      <c r="D114" s="142"/>
    </row>
    <row r="115" spans="4:4">
      <c r="D115" s="142"/>
    </row>
    <row r="116" spans="4:4">
      <c r="D116" s="142"/>
    </row>
    <row r="117" spans="4:4">
      <c r="D117" s="142"/>
    </row>
    <row r="118" spans="4:4">
      <c r="D118" s="142"/>
    </row>
    <row r="119" spans="4:4">
      <c r="D119" s="142"/>
    </row>
    <row r="120" spans="4:4">
      <c r="D120" s="142"/>
    </row>
    <row r="121" spans="4:4">
      <c r="D121" s="142"/>
    </row>
    <row r="122" spans="4:4">
      <c r="D122" s="142"/>
    </row>
    <row r="123" spans="4:4">
      <c r="D123" s="142"/>
    </row>
    <row r="124" spans="4:4">
      <c r="D124" s="142"/>
    </row>
    <row r="125" spans="4:4">
      <c r="D125" s="142"/>
    </row>
    <row r="126" spans="4:4">
      <c r="D126" s="142"/>
    </row>
    <row r="127" spans="4:4">
      <c r="D127" s="142"/>
    </row>
    <row r="128" spans="4:4">
      <c r="D128" s="142"/>
    </row>
    <row r="129" spans="4:4">
      <c r="D129" s="142"/>
    </row>
    <row r="130" spans="4:4">
      <c r="D130" s="142"/>
    </row>
    <row r="131" spans="4:4">
      <c r="D131" s="142"/>
    </row>
    <row r="132" spans="4:4">
      <c r="D132" s="142"/>
    </row>
    <row r="133" spans="4:4">
      <c r="D133" s="142"/>
    </row>
    <row r="134" spans="4:4">
      <c r="D134" s="142"/>
    </row>
    <row r="135" spans="4:4">
      <c r="D135" s="142"/>
    </row>
    <row r="136" spans="4:4">
      <c r="D136" s="142"/>
    </row>
    <row r="137" spans="4:4">
      <c r="D137" s="142"/>
    </row>
    <row r="138" spans="4:4">
      <c r="D138" s="142"/>
    </row>
    <row r="139" spans="4:4">
      <c r="D139" s="142"/>
    </row>
    <row r="140" spans="4:4">
      <c r="D140" s="142"/>
    </row>
    <row r="141" spans="4:4">
      <c r="D141" s="142"/>
    </row>
    <row r="142" spans="4:4">
      <c r="D142" s="142"/>
    </row>
    <row r="143" spans="4:4">
      <c r="D143" s="142"/>
    </row>
    <row r="144" spans="4:4">
      <c r="D144" s="142"/>
    </row>
    <row r="145" spans="4:4">
      <c r="D145" s="142"/>
    </row>
    <row r="146" spans="4:4">
      <c r="D146" s="142"/>
    </row>
    <row r="147" spans="4:4">
      <c r="D147" s="142"/>
    </row>
    <row r="148" spans="4:4">
      <c r="D148" s="142"/>
    </row>
    <row r="149" spans="4:4">
      <c r="D149" s="142"/>
    </row>
    <row r="150" spans="4:4">
      <c r="D150" s="142"/>
    </row>
    <row r="151" spans="4:4">
      <c r="D151" s="142"/>
    </row>
    <row r="152" spans="4:4">
      <c r="D152" s="142"/>
    </row>
    <row r="153" spans="4:4">
      <c r="D153" s="142"/>
    </row>
    <row r="154" spans="4:4">
      <c r="D154" s="142"/>
    </row>
    <row r="155" spans="4:4">
      <c r="D155" s="142"/>
    </row>
    <row r="156" spans="4:4">
      <c r="D156" s="142"/>
    </row>
    <row r="157" spans="4:4">
      <c r="D157" s="142"/>
    </row>
    <row r="158" spans="4:4">
      <c r="D158" s="142"/>
    </row>
    <row r="159" spans="4:4">
      <c r="D159" s="142"/>
    </row>
    <row r="160" spans="4:4">
      <c r="D160" s="142"/>
    </row>
    <row r="161" spans="4:4">
      <c r="D161" s="142"/>
    </row>
    <row r="162" spans="4:4">
      <c r="D162" s="142"/>
    </row>
    <row r="163" spans="4:4">
      <c r="D163" s="142"/>
    </row>
    <row r="164" spans="4:4">
      <c r="D164" s="142"/>
    </row>
    <row r="165" spans="4:4">
      <c r="D165" s="142"/>
    </row>
    <row r="166" spans="4:4">
      <c r="D166" s="142"/>
    </row>
    <row r="167" spans="4:4">
      <c r="D167" s="142"/>
    </row>
    <row r="168" spans="4:4">
      <c r="D168" s="142"/>
    </row>
    <row r="169" spans="4:4">
      <c r="D169" s="142"/>
    </row>
    <row r="170" spans="4:4">
      <c r="D170" s="142"/>
    </row>
    <row r="171" spans="4:4">
      <c r="D171" s="142"/>
    </row>
    <row r="172" spans="4:4">
      <c r="D172" s="142"/>
    </row>
    <row r="173" spans="4:4">
      <c r="D173" s="142"/>
    </row>
    <row r="174" spans="4:4">
      <c r="D174" s="142"/>
    </row>
    <row r="175" spans="4:4">
      <c r="D175" s="142"/>
    </row>
    <row r="176" spans="4:4">
      <c r="D176" s="142"/>
    </row>
    <row r="177" spans="4:4">
      <c r="D177" s="142"/>
    </row>
    <row r="178" spans="4:4">
      <c r="D178" s="142"/>
    </row>
    <row r="179" spans="4:4">
      <c r="D179" s="142"/>
    </row>
    <row r="180" spans="4:4">
      <c r="D180" s="142"/>
    </row>
    <row r="181" spans="4:4">
      <c r="D181" s="142"/>
    </row>
    <row r="182" spans="4:4">
      <c r="D182" s="142"/>
    </row>
    <row r="183" spans="4:4">
      <c r="D183" s="142"/>
    </row>
    <row r="184" spans="4:4">
      <c r="D184" s="142"/>
    </row>
    <row r="185" spans="4:4">
      <c r="D185" s="142"/>
    </row>
    <row r="186" spans="4:4">
      <c r="D186" s="142"/>
    </row>
    <row r="187" spans="4:4">
      <c r="D187" s="142"/>
    </row>
    <row r="188" spans="4:4">
      <c r="D188" s="142"/>
    </row>
    <row r="189" spans="4:4">
      <c r="D189" s="142"/>
    </row>
    <row r="190" spans="4:4">
      <c r="D190" s="142"/>
    </row>
    <row r="191" spans="4:4">
      <c r="D191" s="142"/>
    </row>
    <row r="192" spans="4:4">
      <c r="D192" s="142"/>
    </row>
    <row r="193" spans="4:4">
      <c r="D193" s="142"/>
    </row>
    <row r="194" spans="4:4">
      <c r="D194" s="142"/>
    </row>
    <row r="195" spans="4:4">
      <c r="D195" s="142"/>
    </row>
    <row r="196" spans="4:4">
      <c r="D196" s="142"/>
    </row>
    <row r="197" spans="4:4">
      <c r="D197" s="142"/>
    </row>
    <row r="198" spans="4:4">
      <c r="D198" s="142"/>
    </row>
    <row r="199" spans="4:4">
      <c r="D199" s="142"/>
    </row>
    <row r="200" spans="4:4">
      <c r="D200" s="142"/>
    </row>
    <row r="201" spans="4:4">
      <c r="D201" s="142"/>
    </row>
    <row r="202" spans="4:4">
      <c r="D202" s="142"/>
    </row>
    <row r="203" spans="4:4">
      <c r="D203" s="142"/>
    </row>
    <row r="204" spans="4:4">
      <c r="D204" s="142"/>
    </row>
    <row r="205" spans="4:4">
      <c r="D205" s="142"/>
    </row>
    <row r="206" spans="4:4">
      <c r="D206" s="142"/>
    </row>
    <row r="207" spans="4:4">
      <c r="D207" s="142"/>
    </row>
    <row r="208" spans="4:4">
      <c r="D208" s="142"/>
    </row>
    <row r="209" spans="4:4">
      <c r="D209" s="142"/>
    </row>
    <row r="210" spans="4:4">
      <c r="D210" s="142"/>
    </row>
    <row r="211" spans="4:4">
      <c r="D211" s="142"/>
    </row>
    <row r="212" spans="4:4">
      <c r="D212" s="142"/>
    </row>
    <row r="213" spans="4:4">
      <c r="D213" s="142"/>
    </row>
    <row r="214" spans="4:4">
      <c r="D214" s="142"/>
    </row>
    <row r="215" spans="4:4">
      <c r="D215" s="142"/>
    </row>
    <row r="216" spans="4:4">
      <c r="D216" s="142"/>
    </row>
    <row r="217" spans="4:4">
      <c r="D217" s="142"/>
    </row>
    <row r="218" spans="4:4">
      <c r="D218" s="142"/>
    </row>
    <row r="219" spans="4:4">
      <c r="D219" s="142"/>
    </row>
    <row r="220" spans="4:4">
      <c r="D220" s="142"/>
    </row>
    <row r="221" spans="4:4">
      <c r="D221" s="142"/>
    </row>
    <row r="222" spans="4:4">
      <c r="D222" s="142"/>
    </row>
    <row r="223" spans="4:4">
      <c r="D223" s="142"/>
    </row>
    <row r="224" spans="4:4">
      <c r="D224" s="142"/>
    </row>
    <row r="225" spans="4:4">
      <c r="D225" s="142"/>
    </row>
    <row r="226" spans="4:4">
      <c r="D226" s="142"/>
    </row>
    <row r="227" spans="4:4">
      <c r="D227" s="142"/>
    </row>
    <row r="228" spans="4:4">
      <c r="D228" s="142"/>
    </row>
    <row r="229" spans="4:4">
      <c r="D229" s="142"/>
    </row>
    <row r="230" spans="4:4">
      <c r="D230" s="142"/>
    </row>
    <row r="231" spans="4:4">
      <c r="D231" s="142"/>
    </row>
    <row r="232" spans="4:4">
      <c r="D232" s="142"/>
    </row>
    <row r="233" spans="4:4">
      <c r="D233" s="142"/>
    </row>
    <row r="234" spans="4:4">
      <c r="D234" s="142"/>
    </row>
    <row r="235" spans="4:4">
      <c r="D235" s="142"/>
    </row>
    <row r="236" spans="4:4">
      <c r="D236" s="142"/>
    </row>
    <row r="237" spans="4:4">
      <c r="D237" s="142"/>
    </row>
    <row r="238" spans="4:4">
      <c r="D238" s="142"/>
    </row>
    <row r="239" spans="4:4">
      <c r="D239" s="142"/>
    </row>
    <row r="240" spans="4:4">
      <c r="D240" s="142"/>
    </row>
    <row r="241" spans="4:4">
      <c r="D241" s="142"/>
    </row>
    <row r="242" spans="4:4">
      <c r="D242" s="142"/>
    </row>
    <row r="243" spans="4:4">
      <c r="D243" s="142"/>
    </row>
    <row r="244" spans="4:4">
      <c r="D244" s="142"/>
    </row>
    <row r="245" spans="4:4">
      <c r="D245" s="142"/>
    </row>
    <row r="246" spans="4:4">
      <c r="D246" s="142"/>
    </row>
    <row r="247" spans="4:4">
      <c r="D247" s="142"/>
    </row>
    <row r="248" spans="4:4">
      <c r="D248" s="142"/>
    </row>
    <row r="249" spans="4:4">
      <c r="D249" s="142"/>
    </row>
    <row r="250" spans="4:4">
      <c r="D250" s="142"/>
    </row>
    <row r="251" spans="4:4">
      <c r="D251" s="142"/>
    </row>
    <row r="252" spans="4:4">
      <c r="D252" s="142"/>
    </row>
    <row r="253" spans="4:4">
      <c r="D253" s="142"/>
    </row>
    <row r="254" spans="4:4">
      <c r="D254" s="142"/>
    </row>
    <row r="255" spans="4:4">
      <c r="D255" s="142"/>
    </row>
    <row r="256" spans="4:4">
      <c r="D256" s="142"/>
    </row>
    <row r="257" spans="4:4">
      <c r="D257" s="142"/>
    </row>
    <row r="258" spans="4:4">
      <c r="D258" s="142"/>
    </row>
    <row r="259" spans="4:4">
      <c r="D259" s="142"/>
    </row>
    <row r="260" spans="4:4">
      <c r="D260" s="142"/>
    </row>
    <row r="261" spans="4:4">
      <c r="D261" s="142"/>
    </row>
    <row r="262" spans="4:4">
      <c r="D262" s="142"/>
    </row>
    <row r="263" spans="4:4">
      <c r="D263" s="142"/>
    </row>
    <row r="264" spans="4:4">
      <c r="D264" s="142"/>
    </row>
    <row r="265" spans="4:4">
      <c r="D265" s="142"/>
    </row>
    <row r="266" spans="4:4">
      <c r="D266" s="142"/>
    </row>
    <row r="267" spans="4:4">
      <c r="D267" s="142"/>
    </row>
    <row r="268" spans="4:4">
      <c r="D268" s="142"/>
    </row>
    <row r="269" spans="4:4">
      <c r="D269" s="142"/>
    </row>
    <row r="270" spans="4:4">
      <c r="D270" s="142"/>
    </row>
    <row r="271" spans="4:4">
      <c r="D271" s="142"/>
    </row>
    <row r="272" spans="4:4">
      <c r="D272" s="142"/>
    </row>
    <row r="273" spans="4:4">
      <c r="D273" s="142"/>
    </row>
    <row r="274" spans="4:4">
      <c r="D274" s="142"/>
    </row>
    <row r="275" spans="4:4">
      <c r="D275" s="142"/>
    </row>
    <row r="276" spans="4:4">
      <c r="D276" s="142"/>
    </row>
    <row r="277" spans="4:4">
      <c r="D277" s="142"/>
    </row>
    <row r="278" spans="4:4">
      <c r="D278" s="142"/>
    </row>
    <row r="279" spans="4:4">
      <c r="D279" s="142"/>
    </row>
    <row r="280" spans="4:4">
      <c r="D280" s="142"/>
    </row>
    <row r="281" spans="4:4">
      <c r="D281" s="142"/>
    </row>
    <row r="282" spans="4:4">
      <c r="D282" s="142"/>
    </row>
    <row r="283" spans="4:4">
      <c r="D283" s="142"/>
    </row>
    <row r="284" spans="4:4">
      <c r="D284" s="142"/>
    </row>
    <row r="285" spans="4:4">
      <c r="D285" s="142"/>
    </row>
    <row r="286" spans="4:4">
      <c r="D286" s="142"/>
    </row>
    <row r="287" spans="4:4">
      <c r="D287" s="142"/>
    </row>
    <row r="288" spans="4:4">
      <c r="D288" s="142"/>
    </row>
    <row r="289" spans="4:4">
      <c r="D289" s="142"/>
    </row>
    <row r="290" spans="4:4">
      <c r="D290" s="142"/>
    </row>
    <row r="291" spans="4:4">
      <c r="D291" s="142"/>
    </row>
    <row r="292" spans="4:4">
      <c r="D292" s="142"/>
    </row>
    <row r="293" spans="4:4">
      <c r="D293" s="142"/>
    </row>
    <row r="294" spans="4:4">
      <c r="D294" s="142"/>
    </row>
    <row r="295" spans="4:4">
      <c r="D295" s="142"/>
    </row>
    <row r="296" spans="4:4">
      <c r="D296" s="142"/>
    </row>
    <row r="297" spans="4:4">
      <c r="D297" s="142"/>
    </row>
    <row r="298" spans="4:4">
      <c r="D298" s="142"/>
    </row>
    <row r="299" spans="4:4">
      <c r="D299" s="142"/>
    </row>
    <row r="300" spans="4:4">
      <c r="D300" s="142"/>
    </row>
    <row r="301" spans="4:4">
      <c r="D301" s="142"/>
    </row>
    <row r="302" spans="4:4">
      <c r="D302" s="142"/>
    </row>
    <row r="303" spans="4:4">
      <c r="D303" s="142"/>
    </row>
    <row r="304" spans="4:4">
      <c r="D304" s="142"/>
    </row>
    <row r="305" spans="4:4">
      <c r="D305" s="142"/>
    </row>
    <row r="306" spans="4:4">
      <c r="D306" s="142"/>
    </row>
    <row r="307" spans="4:4">
      <c r="D307" s="142"/>
    </row>
    <row r="308" spans="4:4">
      <c r="D308" s="142"/>
    </row>
    <row r="309" spans="4:4">
      <c r="D309" s="142"/>
    </row>
    <row r="310" spans="4:4">
      <c r="D310" s="142"/>
    </row>
    <row r="311" spans="4:4">
      <c r="D311" s="142"/>
    </row>
    <row r="312" spans="4:4">
      <c r="D312" s="142"/>
    </row>
    <row r="313" spans="4:4">
      <c r="D313" s="142"/>
    </row>
    <row r="314" spans="4:4">
      <c r="D314" s="142"/>
    </row>
    <row r="315" spans="4:4">
      <c r="D315" s="142"/>
    </row>
    <row r="316" spans="4:4">
      <c r="D316" s="142"/>
    </row>
    <row r="317" spans="4:4">
      <c r="D317" s="142"/>
    </row>
    <row r="318" spans="4:4">
      <c r="D318" s="142"/>
    </row>
    <row r="319" spans="4:4">
      <c r="D319" s="142"/>
    </row>
    <row r="320" spans="4:4">
      <c r="D320" s="142"/>
    </row>
    <row r="321" spans="4:4">
      <c r="D321" s="142"/>
    </row>
    <row r="322" spans="4:4">
      <c r="D322" s="142"/>
    </row>
    <row r="323" spans="4:4">
      <c r="D323" s="142"/>
    </row>
    <row r="324" spans="4:4">
      <c r="D324" s="142"/>
    </row>
    <row r="325" spans="4:4">
      <c r="D325" s="142"/>
    </row>
    <row r="326" spans="4:4">
      <c r="D326" s="142"/>
    </row>
    <row r="327" spans="4:4">
      <c r="D327" s="142"/>
    </row>
    <row r="328" spans="4:4">
      <c r="D328" s="142"/>
    </row>
    <row r="329" spans="4:4">
      <c r="D329" s="142"/>
    </row>
    <row r="330" spans="4:4">
      <c r="D330" s="142"/>
    </row>
    <row r="331" spans="4:4">
      <c r="D331" s="142"/>
    </row>
    <row r="332" spans="4:4">
      <c r="D332" s="142"/>
    </row>
    <row r="333" spans="4:4">
      <c r="D333" s="142"/>
    </row>
    <row r="334" spans="4:4">
      <c r="D334" s="142"/>
    </row>
    <row r="335" spans="4:4">
      <c r="D335" s="142"/>
    </row>
    <row r="336" spans="4:4">
      <c r="D336" s="142"/>
    </row>
    <row r="337" spans="4:4">
      <c r="D337" s="142"/>
    </row>
    <row r="338" spans="4:4">
      <c r="D338" s="142"/>
    </row>
    <row r="339" spans="4:4">
      <c r="D339" s="142"/>
    </row>
    <row r="340" spans="4:4">
      <c r="D340" s="142"/>
    </row>
    <row r="341" spans="4:4">
      <c r="D341" s="142"/>
    </row>
    <row r="342" spans="4:4">
      <c r="D342" s="142"/>
    </row>
    <row r="343" spans="4:4">
      <c r="D343" s="142"/>
    </row>
    <row r="344" spans="4:4">
      <c r="D344" s="142"/>
    </row>
    <row r="345" spans="4:4">
      <c r="D345" s="142"/>
    </row>
    <row r="346" spans="4:4">
      <c r="D346" s="142"/>
    </row>
    <row r="347" spans="4:4">
      <c r="D347" s="142"/>
    </row>
    <row r="348" spans="4:4">
      <c r="D348" s="142"/>
    </row>
    <row r="349" spans="4:4">
      <c r="D349" s="142"/>
    </row>
    <row r="350" spans="4:4">
      <c r="D350" s="142"/>
    </row>
    <row r="351" spans="4:4">
      <c r="D351" s="142"/>
    </row>
    <row r="352" spans="4:4">
      <c r="D352" s="142"/>
    </row>
    <row r="353" spans="4:4">
      <c r="D353" s="142"/>
    </row>
    <row r="354" spans="4:4">
      <c r="D354" s="142"/>
    </row>
    <row r="355" spans="4:4">
      <c r="D355" s="142"/>
    </row>
    <row r="356" spans="4:4">
      <c r="D356" s="142"/>
    </row>
    <row r="357" spans="4:4">
      <c r="D357" s="142"/>
    </row>
    <row r="358" spans="4:4">
      <c r="D358" s="142"/>
    </row>
    <row r="359" spans="4:4">
      <c r="D359" s="142"/>
    </row>
    <row r="360" spans="4:4">
      <c r="D360" s="142"/>
    </row>
    <row r="361" spans="4:4">
      <c r="D361" s="142"/>
    </row>
    <row r="362" spans="4:4">
      <c r="D362" s="142"/>
    </row>
    <row r="363" spans="4:4">
      <c r="D363" s="142"/>
    </row>
    <row r="364" spans="4:4">
      <c r="D364" s="142"/>
    </row>
    <row r="365" spans="4:4">
      <c r="D365" s="142"/>
    </row>
    <row r="366" spans="4:4">
      <c r="D366" s="142"/>
    </row>
    <row r="367" spans="4:4">
      <c r="D367" s="142"/>
    </row>
    <row r="368" spans="4:4">
      <c r="D368" s="142"/>
    </row>
    <row r="369" spans="4:4">
      <c r="D369" s="142"/>
    </row>
    <row r="370" spans="4:4">
      <c r="D370" s="142"/>
    </row>
    <row r="371" spans="4:4">
      <c r="D371" s="142"/>
    </row>
    <row r="372" spans="4:4">
      <c r="D372" s="142"/>
    </row>
    <row r="373" spans="4:4">
      <c r="D373" s="142"/>
    </row>
    <row r="374" spans="4:4">
      <c r="D374" s="142"/>
    </row>
    <row r="375" spans="4:4">
      <c r="D375" s="142"/>
    </row>
    <row r="376" spans="4:4">
      <c r="D376" s="142"/>
    </row>
    <row r="377" spans="4:4">
      <c r="D377" s="142"/>
    </row>
    <row r="378" spans="4:4">
      <c r="D378" s="142"/>
    </row>
    <row r="379" spans="4:4">
      <c r="D379" s="142"/>
    </row>
    <row r="380" spans="4:4">
      <c r="D380" s="142"/>
    </row>
    <row r="381" spans="4:4">
      <c r="D381" s="142"/>
    </row>
    <row r="382" spans="4:4">
      <c r="D382" s="142"/>
    </row>
    <row r="383" spans="4:4">
      <c r="D383" s="142"/>
    </row>
    <row r="384" spans="4:4">
      <c r="D384" s="142"/>
    </row>
    <row r="385" spans="4:4">
      <c r="D385" s="142"/>
    </row>
    <row r="386" spans="4:4">
      <c r="D386" s="142"/>
    </row>
    <row r="387" spans="4:4">
      <c r="D387" s="142"/>
    </row>
    <row r="388" spans="4:4">
      <c r="D388" s="142"/>
    </row>
    <row r="389" spans="4:4">
      <c r="D389" s="142"/>
    </row>
    <row r="390" spans="4:4">
      <c r="D390" s="142"/>
    </row>
    <row r="391" spans="4:4">
      <c r="D391" s="142"/>
    </row>
    <row r="392" spans="4:4">
      <c r="D392" s="142"/>
    </row>
    <row r="393" spans="4:4">
      <c r="D393" s="142"/>
    </row>
    <row r="394" spans="4:4">
      <c r="D394" s="142"/>
    </row>
    <row r="395" spans="4:4">
      <c r="D395" s="142"/>
    </row>
    <row r="396" spans="4:4">
      <c r="D396" s="142"/>
    </row>
    <row r="397" spans="4:4">
      <c r="D397" s="142"/>
    </row>
    <row r="398" spans="4:4">
      <c r="D398" s="142"/>
    </row>
    <row r="399" spans="4:4">
      <c r="D399" s="142"/>
    </row>
    <row r="400" spans="4:4">
      <c r="D400" s="142"/>
    </row>
    <row r="401" spans="4:4">
      <c r="D401" s="142"/>
    </row>
    <row r="402" spans="4:4">
      <c r="D402" s="142"/>
    </row>
    <row r="403" spans="4:4">
      <c r="D403" s="142"/>
    </row>
    <row r="404" spans="4:4">
      <c r="D404" s="142"/>
    </row>
    <row r="405" spans="4:4">
      <c r="D405" s="142"/>
    </row>
    <row r="406" spans="4:4">
      <c r="D406" s="142"/>
    </row>
    <row r="407" spans="4:4">
      <c r="D407" s="142"/>
    </row>
    <row r="408" spans="4:4">
      <c r="D408" s="142"/>
    </row>
    <row r="409" spans="4:4">
      <c r="D409" s="142"/>
    </row>
    <row r="410" spans="4:4">
      <c r="D410" s="142"/>
    </row>
    <row r="411" spans="4:4">
      <c r="D411" s="142"/>
    </row>
    <row r="412" spans="4:4">
      <c r="D412" s="142"/>
    </row>
    <row r="413" spans="4:4">
      <c r="D413" s="142"/>
    </row>
    <row r="414" spans="4:4">
      <c r="D414" s="142"/>
    </row>
    <row r="415" spans="4:4">
      <c r="D415" s="142"/>
    </row>
    <row r="416" spans="4:4">
      <c r="D416" s="142"/>
    </row>
    <row r="417" spans="4:4">
      <c r="D417" s="142"/>
    </row>
    <row r="418" spans="4:4">
      <c r="D418" s="142"/>
    </row>
    <row r="419" spans="4:4">
      <c r="D419" s="142"/>
    </row>
    <row r="420" spans="4:4">
      <c r="D420" s="142"/>
    </row>
    <row r="421" spans="4:4">
      <c r="D421" s="142"/>
    </row>
    <row r="422" spans="4:4">
      <c r="D422" s="142"/>
    </row>
    <row r="423" spans="4:4">
      <c r="D423" s="142"/>
    </row>
    <row r="424" spans="4:4">
      <c r="D424" s="142"/>
    </row>
    <row r="425" spans="4:4">
      <c r="D425" s="142"/>
    </row>
    <row r="426" spans="4:4">
      <c r="D426" s="142"/>
    </row>
    <row r="427" spans="4:4">
      <c r="D427" s="142"/>
    </row>
    <row r="428" spans="4:4">
      <c r="D428" s="142"/>
    </row>
    <row r="429" spans="4:4">
      <c r="D429" s="142"/>
    </row>
    <row r="430" spans="4:4">
      <c r="D430" s="142"/>
    </row>
    <row r="431" spans="4:4">
      <c r="D431" s="142"/>
    </row>
    <row r="432" spans="4:4">
      <c r="D432" s="142"/>
    </row>
    <row r="433" spans="4:4">
      <c r="D433" s="142"/>
    </row>
    <row r="434" spans="4:4">
      <c r="D434" s="142"/>
    </row>
    <row r="435" spans="4:4">
      <c r="D435" s="142"/>
    </row>
    <row r="436" spans="4:4">
      <c r="D436" s="142"/>
    </row>
    <row r="437" spans="4:4">
      <c r="D437" s="142"/>
    </row>
    <row r="438" spans="4:4">
      <c r="D438" s="142"/>
    </row>
    <row r="439" spans="4:4">
      <c r="D439" s="142"/>
    </row>
    <row r="440" spans="4:4">
      <c r="D440" s="142"/>
    </row>
    <row r="441" spans="4:4">
      <c r="D441" s="142"/>
    </row>
    <row r="442" spans="4:4">
      <c r="D442" s="142"/>
    </row>
    <row r="443" spans="4:4">
      <c r="D443" s="142"/>
    </row>
    <row r="444" spans="4:4">
      <c r="D444" s="142"/>
    </row>
    <row r="445" spans="4:4">
      <c r="D445" s="142"/>
    </row>
    <row r="446" spans="4:4">
      <c r="D446" s="142"/>
    </row>
    <row r="447" spans="4:4">
      <c r="D447" s="142"/>
    </row>
    <row r="448" spans="4:4">
      <c r="D448" s="142"/>
    </row>
    <row r="449" spans="4:4">
      <c r="D449" s="142"/>
    </row>
    <row r="450" spans="4:4">
      <c r="D450" s="142"/>
    </row>
    <row r="451" spans="4:4">
      <c r="D451" s="142"/>
    </row>
    <row r="452" spans="4:4">
      <c r="D452" s="142"/>
    </row>
    <row r="453" spans="4:4">
      <c r="D453" s="142"/>
    </row>
    <row r="454" spans="4:4">
      <c r="D454" s="142"/>
    </row>
    <row r="455" spans="4:4">
      <c r="D455" s="142"/>
    </row>
    <row r="456" spans="4:4">
      <c r="D456" s="142"/>
    </row>
    <row r="457" spans="4:4">
      <c r="D457" s="142"/>
    </row>
    <row r="458" spans="4:4">
      <c r="D458" s="142"/>
    </row>
    <row r="459" spans="4:4">
      <c r="D459" s="142"/>
    </row>
    <row r="460" spans="4:4">
      <c r="D460" s="142"/>
    </row>
    <row r="461" spans="4:4">
      <c r="D461" s="142"/>
    </row>
    <row r="462" spans="4:4">
      <c r="D462" s="142"/>
    </row>
    <row r="463" spans="4:4">
      <c r="D463" s="142"/>
    </row>
    <row r="464" spans="4:4">
      <c r="D464" s="142"/>
    </row>
    <row r="465" spans="4:4">
      <c r="D465" s="142"/>
    </row>
    <row r="466" spans="4:4">
      <c r="D466" s="142"/>
    </row>
    <row r="467" spans="4:4">
      <c r="D467" s="142"/>
    </row>
    <row r="468" spans="4:4">
      <c r="D468" s="142"/>
    </row>
    <row r="469" spans="4:4">
      <c r="D469" s="142"/>
    </row>
    <row r="470" spans="4:4">
      <c r="D470" s="142"/>
    </row>
    <row r="471" spans="4:4">
      <c r="D471" s="142"/>
    </row>
    <row r="472" spans="4:4">
      <c r="D472" s="142"/>
    </row>
    <row r="473" spans="4:4">
      <c r="D473" s="142"/>
    </row>
    <row r="474" spans="4:4">
      <c r="D474" s="142"/>
    </row>
    <row r="475" spans="4:4">
      <c r="D475" s="142"/>
    </row>
    <row r="476" spans="4:4">
      <c r="D476" s="142"/>
    </row>
    <row r="477" spans="4:4">
      <c r="D477" s="142"/>
    </row>
    <row r="478" spans="4:4">
      <c r="D478" s="142"/>
    </row>
    <row r="479" spans="4:4">
      <c r="D479" s="142"/>
    </row>
    <row r="480" spans="4:4">
      <c r="D480" s="142"/>
    </row>
    <row r="481" spans="4:4">
      <c r="D481" s="142"/>
    </row>
    <row r="482" spans="4:4">
      <c r="D482" s="142"/>
    </row>
    <row r="483" spans="4:4">
      <c r="D483" s="142"/>
    </row>
    <row r="484" spans="4:4">
      <c r="D484" s="142"/>
    </row>
    <row r="485" spans="4:4">
      <c r="D485" s="142"/>
    </row>
    <row r="486" spans="4:4">
      <c r="D486" s="142"/>
    </row>
    <row r="487" spans="4:4">
      <c r="D487" s="142"/>
    </row>
    <row r="488" spans="4:4">
      <c r="D488" s="142"/>
    </row>
    <row r="489" spans="4:4">
      <c r="D489" s="142"/>
    </row>
    <row r="490" spans="4:4">
      <c r="D490" s="142"/>
    </row>
    <row r="491" spans="4:4">
      <c r="D491" s="142"/>
    </row>
    <row r="492" spans="4:4">
      <c r="D492" s="142"/>
    </row>
    <row r="493" spans="4:4">
      <c r="D493" s="142"/>
    </row>
    <row r="494" spans="4:4">
      <c r="D494" s="142"/>
    </row>
    <row r="495" spans="4:4">
      <c r="D495" s="142"/>
    </row>
    <row r="496" spans="4:4">
      <c r="D496" s="142"/>
    </row>
    <row r="497" spans="4:4">
      <c r="D497" s="142"/>
    </row>
    <row r="498" spans="4:4">
      <c r="D498" s="142"/>
    </row>
    <row r="499" spans="4:4">
      <c r="D499" s="142"/>
    </row>
    <row r="500" spans="4:4">
      <c r="D500" s="142"/>
    </row>
    <row r="501" spans="4:4">
      <c r="D501" s="142"/>
    </row>
    <row r="502" spans="4:4">
      <c r="D502" s="142"/>
    </row>
    <row r="503" spans="4:4">
      <c r="D503" s="142"/>
    </row>
    <row r="504" spans="4:4">
      <c r="D504" s="142"/>
    </row>
    <row r="505" spans="4:4">
      <c r="D505" s="142"/>
    </row>
    <row r="506" spans="4:4">
      <c r="D506" s="142"/>
    </row>
    <row r="507" spans="4:4">
      <c r="D507" s="142"/>
    </row>
    <row r="508" spans="4:4">
      <c r="D508" s="142"/>
    </row>
    <row r="509" spans="4:4">
      <c r="D509" s="142"/>
    </row>
    <row r="510" spans="4:4">
      <c r="D510" s="142"/>
    </row>
    <row r="511" spans="4:4">
      <c r="D511" s="142"/>
    </row>
    <row r="512" spans="4:4">
      <c r="D512" s="142"/>
    </row>
    <row r="513" spans="4:4">
      <c r="D513" s="142"/>
    </row>
    <row r="514" spans="4:4">
      <c r="D514" s="142"/>
    </row>
    <row r="515" spans="4:4">
      <c r="D515" s="142"/>
    </row>
    <row r="516" spans="4:4">
      <c r="D516" s="142"/>
    </row>
    <row r="517" spans="4:4">
      <c r="D517" s="142"/>
    </row>
    <row r="518" spans="4:4">
      <c r="D518" s="142"/>
    </row>
    <row r="519" spans="4:4">
      <c r="D519" s="142"/>
    </row>
    <row r="520" spans="4:4">
      <c r="D520" s="142"/>
    </row>
    <row r="521" spans="4:4">
      <c r="D521" s="142"/>
    </row>
    <row r="522" spans="4:4">
      <c r="D522" s="142"/>
    </row>
    <row r="523" spans="4:4">
      <c r="D523" s="142"/>
    </row>
    <row r="524" spans="4:4">
      <c r="D524" s="142"/>
    </row>
    <row r="525" spans="4:4">
      <c r="D525" s="142"/>
    </row>
    <row r="526" spans="4:4">
      <c r="D526" s="142"/>
    </row>
    <row r="527" spans="4:4">
      <c r="D527" s="142"/>
    </row>
    <row r="528" spans="4:4">
      <c r="D528" s="142"/>
    </row>
    <row r="529" spans="4:4">
      <c r="D529" s="142"/>
    </row>
    <row r="530" spans="4:4">
      <c r="D530" s="142"/>
    </row>
    <row r="531" spans="4:4">
      <c r="D531" s="142"/>
    </row>
    <row r="532" spans="4:4">
      <c r="D532" s="142"/>
    </row>
    <row r="533" spans="4:4">
      <c r="D533" s="142"/>
    </row>
    <row r="534" spans="4:4">
      <c r="D534" s="142"/>
    </row>
    <row r="535" spans="4:4">
      <c r="D535" s="142"/>
    </row>
    <row r="536" spans="4:4">
      <c r="D536" s="142"/>
    </row>
    <row r="537" spans="4:4">
      <c r="D537" s="142"/>
    </row>
    <row r="538" spans="4:4">
      <c r="D538" s="142"/>
    </row>
    <row r="539" spans="4:4">
      <c r="D539" s="142"/>
    </row>
    <row r="540" spans="4:4">
      <c r="D540" s="142"/>
    </row>
    <row r="541" spans="4:4">
      <c r="D541" s="142"/>
    </row>
    <row r="542" spans="4:4">
      <c r="D542" s="142"/>
    </row>
    <row r="543" spans="4:4">
      <c r="D543" s="142"/>
    </row>
    <row r="544" spans="4:4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6">
    <mergeCell ref="A50:G54"/>
    <mergeCell ref="A1:G1"/>
    <mergeCell ref="C2:G2"/>
    <mergeCell ref="C3:G3"/>
    <mergeCell ref="C4:G4"/>
    <mergeCell ref="A49:C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OVN OVN Naklady</vt:lpstr>
      <vt:lpstr>SO-01 D.1 Pol</vt:lpstr>
      <vt:lpstr>SO-01 D.1.4 Pol</vt:lpstr>
      <vt:lpstr>SO-02 D.2 Pol</vt:lpstr>
      <vt:lpstr>SO-02 D.2.3 Pol</vt:lpstr>
      <vt:lpstr>SO-02 D.2.4 Pol</vt:lpstr>
      <vt:lpstr>SO-02 D.2.5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'OVN OVN Naklady'!Názvy_tisku</vt:lpstr>
      <vt:lpstr>'SO-01 D.1 Pol'!Názvy_tisku</vt:lpstr>
      <vt:lpstr>'SO-01 D.1.4 Pol'!Názvy_tisku</vt:lpstr>
      <vt:lpstr>'SO-02 D.2 Pol'!Názvy_tisku</vt:lpstr>
      <vt:lpstr>'SO-02 D.2.3 Pol'!Názvy_tisku</vt:lpstr>
      <vt:lpstr>'SO-02 D.2.4 Pol'!Názvy_tisku</vt:lpstr>
      <vt:lpstr>'SO-02 D.2.5 Pol'!Názvy_tisku</vt:lpstr>
      <vt:lpstr>oadresa</vt:lpstr>
      <vt:lpstr>Stavba!Objednatel</vt:lpstr>
      <vt:lpstr>Stavba!Objekt</vt:lpstr>
      <vt:lpstr>'OVN OVN Naklady'!Oblast_tisku</vt:lpstr>
      <vt:lpstr>'SO-01 D.1 Pol'!Oblast_tisku</vt:lpstr>
      <vt:lpstr>'SO-01 D.1.4 Pol'!Oblast_tisku</vt:lpstr>
      <vt:lpstr>'SO-02 D.2 Pol'!Oblast_tisku</vt:lpstr>
      <vt:lpstr>'SO-02 D.2.3 Pol'!Oblast_tisku</vt:lpstr>
      <vt:lpstr>'SO-02 D.2.4 Pol'!Oblast_tisku</vt:lpstr>
      <vt:lpstr>'SO-02 D.2.5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Miky</cp:lastModifiedBy>
  <cp:lastPrinted>2014-02-28T09:52:57Z</cp:lastPrinted>
  <dcterms:created xsi:type="dcterms:W3CDTF">2009-04-08T07:15:50Z</dcterms:created>
  <dcterms:modified xsi:type="dcterms:W3CDTF">2019-11-18T09:02:04Z</dcterms:modified>
</cp:coreProperties>
</file>